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alicante-my.sharepoint.com/personal/antonio_llop_mscloud_ua_es/Documents/PipX/Paper_2023/"/>
    </mc:Choice>
  </mc:AlternateContent>
  <xr:revisionPtr revIDLastSave="1214" documentId="8_{043422BF-21A9-4EDB-B762-E0FBA3AC9648}" xr6:coauthVersionLast="47" xr6:coauthVersionMax="47" xr10:uidLastSave="{A5500353-BA6B-4BC1-86A5-15E25E56C4EB}"/>
  <bookViews>
    <workbookView xWindow="-120" yWindow="-120" windowWidth="29040" windowHeight="15840" xr2:uid="{00000000-000D-0000-FFFF-FFFF00000000}"/>
  </bookViews>
  <sheets>
    <sheet name="CK1XY data" sheetId="11" r:id="rId1"/>
    <sheet name="WT D-&gt;L data" sheetId="1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" i="13" l="1"/>
  <c r="F35" i="13"/>
  <c r="F27" i="13"/>
  <c r="F21" i="13"/>
  <c r="F25" i="13"/>
  <c r="F17" i="13"/>
  <c r="F10" i="13"/>
  <c r="F13" i="13"/>
  <c r="F5" i="13"/>
  <c r="F31" i="13"/>
  <c r="F14" i="13"/>
  <c r="F9" i="13"/>
  <c r="E19" i="13"/>
  <c r="F23" i="13" s="1"/>
  <c r="E37" i="13"/>
  <c r="F37" i="13" s="1"/>
  <c r="E36" i="13"/>
  <c r="F36" i="13" s="1"/>
  <c r="E35" i="13"/>
  <c r="E34" i="13"/>
  <c r="E33" i="13"/>
  <c r="F33" i="13" s="1"/>
  <c r="E32" i="13"/>
  <c r="F32" i="13" s="1"/>
  <c r="E31" i="13"/>
  <c r="E30" i="13"/>
  <c r="F30" i="13" s="1"/>
  <c r="E29" i="13"/>
  <c r="F29" i="13" s="1"/>
  <c r="E28" i="13"/>
  <c r="F28" i="13" s="1"/>
  <c r="E27" i="13"/>
  <c r="E26" i="13"/>
  <c r="F26" i="13" s="1"/>
  <c r="E25" i="13"/>
  <c r="E24" i="13"/>
  <c r="F24" i="13" s="1"/>
  <c r="E23" i="13"/>
  <c r="E22" i="13"/>
  <c r="F22" i="13" s="1"/>
  <c r="E21" i="13"/>
  <c r="E20" i="13"/>
  <c r="F20" i="13" s="1"/>
  <c r="E5" i="13"/>
  <c r="E6" i="13"/>
  <c r="F6" i="13" s="1"/>
  <c r="E7" i="13"/>
  <c r="F7" i="13" s="1"/>
  <c r="E8" i="13"/>
  <c r="F8" i="13" s="1"/>
  <c r="E9" i="13"/>
  <c r="E10" i="13"/>
  <c r="E11" i="13"/>
  <c r="F11" i="13" s="1"/>
  <c r="E12" i="13"/>
  <c r="F12" i="13" s="1"/>
  <c r="E13" i="13"/>
  <c r="E14" i="13"/>
  <c r="E15" i="13"/>
  <c r="F15" i="13" s="1"/>
  <c r="E16" i="13"/>
  <c r="F16" i="13" s="1"/>
  <c r="E17" i="13"/>
  <c r="E4" i="13"/>
  <c r="F4" i="13" s="1"/>
  <c r="F19" i="13" l="1"/>
  <c r="D5" i="11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D107" i="11"/>
  <c r="D108" i="11"/>
  <c r="D109" i="11"/>
  <c r="D110" i="11"/>
  <c r="D111" i="11"/>
  <c r="D112" i="11"/>
  <c r="D4" i="11"/>
  <c r="G130" i="11" l="1"/>
  <c r="H130" i="11"/>
</calcChain>
</file>

<file path=xl/sharedStrings.xml><?xml version="1.0" encoding="utf-8"?>
<sst xmlns="http://schemas.openxmlformats.org/spreadsheetml/2006/main" count="73" uniqueCount="42">
  <si>
    <t>Strain</t>
  </si>
  <si>
    <t>CK1XY</t>
  </si>
  <si>
    <t>PipX_Value</t>
  </si>
  <si>
    <t>PlmA_Value</t>
  </si>
  <si>
    <t>PipX/PlmA</t>
  </si>
  <si>
    <t>PipX/PlmA/AvgCK1XY</t>
  </si>
  <si>
    <r>
      <t>CK1X</t>
    </r>
    <r>
      <rPr>
        <vertAlign val="superscript"/>
        <sz val="11"/>
        <color theme="1"/>
        <rFont val="Calibri"/>
        <family val="2"/>
        <scheme val="minor"/>
      </rPr>
      <t>Y6A</t>
    </r>
    <r>
      <rPr>
        <sz val="11"/>
        <color theme="1"/>
        <rFont val="Calibri"/>
        <family val="2"/>
        <scheme val="minor"/>
      </rPr>
      <t>Y</t>
    </r>
  </si>
  <si>
    <r>
      <t>CK1X</t>
    </r>
    <r>
      <rPr>
        <vertAlign val="superscript"/>
        <sz val="11"/>
        <color theme="1"/>
        <rFont val="Calibri"/>
        <family val="2"/>
        <scheme val="minor"/>
      </rPr>
      <t>H9A</t>
    </r>
    <r>
      <rPr>
        <sz val="11"/>
        <color theme="1"/>
        <rFont val="Calibri"/>
        <family val="2"/>
        <scheme val="minor"/>
      </rPr>
      <t>Y</t>
    </r>
  </si>
  <si>
    <r>
      <t>CK1X</t>
    </r>
    <r>
      <rPr>
        <vertAlign val="superscript"/>
        <sz val="11"/>
        <color theme="1"/>
        <rFont val="Calibri"/>
        <family val="2"/>
        <scheme val="minor"/>
      </rPr>
      <t>F12A</t>
    </r>
    <r>
      <rPr>
        <sz val="11"/>
        <color theme="1"/>
        <rFont val="Calibri"/>
        <family val="2"/>
        <scheme val="minor"/>
      </rPr>
      <t>Y</t>
    </r>
  </si>
  <si>
    <r>
      <t>CK1X</t>
    </r>
    <r>
      <rPr>
        <vertAlign val="superscript"/>
        <sz val="11"/>
        <color theme="1"/>
        <rFont val="Calibri"/>
        <family val="2"/>
        <scheme val="minor"/>
      </rPr>
      <t>Y16A</t>
    </r>
    <r>
      <rPr>
        <sz val="11"/>
        <color theme="1"/>
        <rFont val="Calibri"/>
        <family val="2"/>
        <scheme val="minor"/>
      </rPr>
      <t>Y</t>
    </r>
  </si>
  <si>
    <r>
      <t>CK1X</t>
    </r>
    <r>
      <rPr>
        <vertAlign val="superscript"/>
        <sz val="11"/>
        <color theme="1"/>
        <rFont val="Calibri"/>
        <family val="2"/>
        <scheme val="minor"/>
      </rPr>
      <t>D23A</t>
    </r>
    <r>
      <rPr>
        <sz val="11"/>
        <color theme="1"/>
        <rFont val="Calibri"/>
        <family val="2"/>
        <scheme val="minor"/>
      </rPr>
      <t>Y</t>
    </r>
  </si>
  <si>
    <r>
      <t>CK1X</t>
    </r>
    <r>
      <rPr>
        <vertAlign val="superscript"/>
        <sz val="11"/>
        <color theme="1"/>
        <rFont val="Calibri"/>
        <family val="2"/>
        <scheme val="minor"/>
      </rPr>
      <t>Q34E</t>
    </r>
    <r>
      <rPr>
        <sz val="11"/>
        <color theme="1"/>
        <rFont val="Calibri"/>
        <family val="2"/>
        <scheme val="minor"/>
      </rPr>
      <t>Y</t>
    </r>
  </si>
  <si>
    <r>
      <t>CK1X</t>
    </r>
    <r>
      <rPr>
        <vertAlign val="superscript"/>
        <sz val="11"/>
        <color theme="1"/>
        <rFont val="Calibri"/>
        <family val="2"/>
        <scheme val="minor"/>
      </rPr>
      <t>R35A</t>
    </r>
    <r>
      <rPr>
        <sz val="11"/>
        <color theme="1"/>
        <rFont val="Calibri"/>
        <family val="2"/>
        <scheme val="minor"/>
      </rPr>
      <t>Y</t>
    </r>
  </si>
  <si>
    <r>
      <t>CK1X</t>
    </r>
    <r>
      <rPr>
        <vertAlign val="superscript"/>
        <sz val="11"/>
        <color theme="1"/>
        <rFont val="Calibri"/>
        <family val="2"/>
        <scheme val="minor"/>
      </rPr>
      <t>L36A</t>
    </r>
    <r>
      <rPr>
        <sz val="11"/>
        <color theme="1"/>
        <rFont val="Calibri"/>
        <family val="2"/>
        <scheme val="minor"/>
      </rPr>
      <t>Y</t>
    </r>
  </si>
  <si>
    <r>
      <t>CK1X</t>
    </r>
    <r>
      <rPr>
        <vertAlign val="superscript"/>
        <sz val="11"/>
        <color theme="1"/>
        <rFont val="Calibri"/>
        <family val="2"/>
        <scheme val="minor"/>
      </rPr>
      <t>F38A</t>
    </r>
    <r>
      <rPr>
        <sz val="11"/>
        <color theme="1"/>
        <rFont val="Calibri"/>
        <family val="2"/>
        <scheme val="minor"/>
      </rPr>
      <t>Y</t>
    </r>
  </si>
  <si>
    <r>
      <t>CK1X</t>
    </r>
    <r>
      <rPr>
        <vertAlign val="superscript"/>
        <sz val="11"/>
        <color theme="1"/>
        <rFont val="Calibri"/>
        <family val="2"/>
        <scheme val="minor"/>
      </rPr>
      <t>R54C</t>
    </r>
    <r>
      <rPr>
        <sz val="11"/>
        <color theme="1"/>
        <rFont val="Calibri"/>
        <family val="2"/>
        <scheme val="minor"/>
      </rPr>
      <t>Y</t>
    </r>
  </si>
  <si>
    <r>
      <t>CK1X</t>
    </r>
    <r>
      <rPr>
        <vertAlign val="superscript"/>
        <sz val="11"/>
        <color theme="1"/>
        <rFont val="Calibri"/>
        <family val="2"/>
        <scheme val="minor"/>
      </rPr>
      <t>L65Q</t>
    </r>
    <r>
      <rPr>
        <sz val="11"/>
        <color theme="1"/>
        <rFont val="Calibri"/>
        <family val="2"/>
        <scheme val="minor"/>
      </rPr>
      <t>Y</t>
    </r>
  </si>
  <si>
    <r>
      <t>CK1X</t>
    </r>
    <r>
      <rPr>
        <vertAlign val="superscript"/>
        <sz val="11"/>
        <color theme="1"/>
        <rFont val="Calibri"/>
        <family val="2"/>
        <scheme val="minor"/>
      </rPr>
      <t>R69A</t>
    </r>
    <r>
      <rPr>
        <sz val="11"/>
        <color theme="1"/>
        <rFont val="Calibri"/>
        <family val="2"/>
        <scheme val="minor"/>
      </rPr>
      <t>Y</t>
    </r>
  </si>
  <si>
    <r>
      <t>CK1X</t>
    </r>
    <r>
      <rPr>
        <vertAlign val="superscript"/>
        <sz val="11"/>
        <color theme="1"/>
        <rFont val="Calibri"/>
        <family val="2"/>
        <scheme val="minor"/>
      </rPr>
      <t>R70A</t>
    </r>
    <r>
      <rPr>
        <sz val="11"/>
        <color theme="1"/>
        <rFont val="Calibri"/>
        <family val="2"/>
        <scheme val="minor"/>
      </rPr>
      <t>Y</t>
    </r>
  </si>
  <si>
    <r>
      <t>CK1X</t>
    </r>
    <r>
      <rPr>
        <vertAlign val="superscript"/>
        <sz val="11"/>
        <color theme="1"/>
        <rFont val="Calibri"/>
        <family val="2"/>
        <scheme val="minor"/>
      </rPr>
      <t>L80Q</t>
    </r>
    <r>
      <rPr>
        <sz val="11"/>
        <color theme="1"/>
        <rFont val="Calibri"/>
        <family val="2"/>
        <scheme val="minor"/>
      </rPr>
      <t>Y</t>
    </r>
  </si>
  <si>
    <r>
      <t>CK1X</t>
    </r>
    <r>
      <rPr>
        <vertAlign val="superscript"/>
        <sz val="11"/>
        <color theme="1"/>
        <rFont val="Calibri"/>
        <family val="2"/>
        <scheme val="minor"/>
      </rPr>
      <t>Q82A</t>
    </r>
    <r>
      <rPr>
        <sz val="11"/>
        <color theme="1"/>
        <rFont val="Calibri"/>
        <family val="2"/>
        <scheme val="minor"/>
      </rPr>
      <t>Y</t>
    </r>
  </si>
  <si>
    <r>
      <t>CK1X</t>
    </r>
    <r>
      <rPr>
        <vertAlign val="superscript"/>
        <sz val="11"/>
        <color theme="1"/>
        <rFont val="Calibri"/>
        <family val="2"/>
        <scheme val="minor"/>
      </rPr>
      <t>Q86A</t>
    </r>
    <r>
      <rPr>
        <sz val="11"/>
        <color theme="1"/>
        <rFont val="Calibri"/>
        <family val="2"/>
        <scheme val="minor"/>
      </rPr>
      <t>Y</t>
    </r>
  </si>
  <si>
    <t>Time</t>
  </si>
  <si>
    <t>Experiment 1</t>
  </si>
  <si>
    <t>0 min L (12 h D)</t>
  </si>
  <si>
    <t>5 min L</t>
  </si>
  <si>
    <t>20 min L</t>
  </si>
  <si>
    <t>40 min L</t>
  </si>
  <si>
    <t>120 min L</t>
  </si>
  <si>
    <t>PipX/PlmA/Avg0minL</t>
  </si>
  <si>
    <t>Experiment 2</t>
  </si>
  <si>
    <t>2 min L</t>
  </si>
  <si>
    <t>8 min L</t>
  </si>
  <si>
    <t>WT 1</t>
  </si>
  <si>
    <t>WT 2</t>
  </si>
  <si>
    <t>WT 3</t>
  </si>
  <si>
    <r>
      <t>Western blot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quantification data used for Fig. 3A representation. </t>
    </r>
    <r>
      <rPr>
        <sz val="11"/>
        <color theme="1"/>
        <rFont val="Calibri"/>
        <family val="2"/>
        <scheme val="minor"/>
      </rPr>
      <t xml:space="preserve">At least two independent western-blot assays of one to three independent clones of each strain were performed for each mutant strains. </t>
    </r>
  </si>
  <si>
    <r>
      <t>Western blot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quantification data used for Fig. 4 representation.</t>
    </r>
    <r>
      <rPr>
        <sz val="11"/>
        <color theme="1"/>
        <rFont val="Calibri"/>
        <family val="2"/>
        <scheme val="minor"/>
      </rPr>
      <t xml:space="preserve"> Data from two independent experiments with 3 biological replicates</t>
    </r>
    <r>
      <rPr>
        <b/>
        <sz val="11"/>
        <color theme="1"/>
        <rFont val="Calibri"/>
        <family val="2"/>
        <scheme val="minor"/>
      </rPr>
      <t>.</t>
    </r>
  </si>
  <si>
    <t>*Missing data points are omitted due to noisy unquantifiable bands.</t>
  </si>
  <si>
    <t>WT 2*</t>
  </si>
  <si>
    <t>WT 3*</t>
  </si>
  <si>
    <t>Protein values are determined using ImageJ software,  subtracting the background signal.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</si>
</sst>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2" fontId="0" fillId="0" borderId="0" xfId="0" applyNumberFormat="1"/>
    <xf numFmtId="164" fontId="0" fillId="0" borderId="0" xfId="0" applyNumberFormat="1"/>
    <xf numFmtId="0" fontId="1" fillId="0" borderId="0" xfId="0" applyFont="1"/>
    <xf numFmtId="165" fontId="0" fillId="0" borderId="0" xfId="0" applyNumberFormat="1"/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8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3" fontId="0" fillId="0" borderId="0" xfId="0" applyNumberFormat="1"/>
    <xf numFmtId="0" fontId="1" fillId="0" borderId="15" xfId="0" applyFont="1" applyBorder="1"/>
    <xf numFmtId="0" fontId="0" fillId="0" borderId="5" xfId="0" applyBorder="1"/>
    <xf numFmtId="3" fontId="0" fillId="0" borderId="5" xfId="0" applyNumberFormat="1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3" fontId="0" fillId="0" borderId="10" xfId="0" applyNumberFormat="1" applyBorder="1"/>
    <xf numFmtId="0" fontId="0" fillId="0" borderId="11" xfId="0" applyBorder="1"/>
    <xf numFmtId="0" fontId="1" fillId="0" borderId="13" xfId="0" applyFont="1" applyBorder="1"/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7A4D9"/>
      <color rgb="FF4472C4"/>
      <color rgb="FF65D7FF"/>
      <color rgb="FF97E4FF"/>
      <color rgb="FFEBFAFF"/>
      <color rgb="FFC5F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6D1C0-FD92-493B-A7E2-381E1C2E9666}">
  <dimension ref="A1:Y201"/>
  <sheetViews>
    <sheetView tabSelected="1" zoomScale="70" zoomScaleNormal="70" workbookViewId="0">
      <selection activeCell="I19" sqref="I19"/>
    </sheetView>
  </sheetViews>
  <sheetFormatPr baseColWidth="10" defaultRowHeight="15" x14ac:dyDescent="0.25"/>
  <cols>
    <col min="2" max="2" width="15" bestFit="1" customWidth="1"/>
    <col min="3" max="3" width="15.42578125" bestFit="1" customWidth="1"/>
    <col min="4" max="4" width="13.5703125" bestFit="1" customWidth="1"/>
    <col min="5" max="5" width="26.7109375" bestFit="1" customWidth="1"/>
    <col min="9" max="9" width="11.85546875" bestFit="1" customWidth="1"/>
    <col min="12" max="12" width="12.42578125" bestFit="1" customWidth="1"/>
    <col min="19" max="21" width="11.42578125" customWidth="1"/>
  </cols>
  <sheetData>
    <row r="1" spans="1:25" x14ac:dyDescent="0.25">
      <c r="A1" s="3" t="s">
        <v>36</v>
      </c>
    </row>
    <row r="2" spans="1:25" ht="15.75" thickBot="1" x14ac:dyDescent="0.3">
      <c r="A2" s="35" t="s">
        <v>41</v>
      </c>
    </row>
    <row r="3" spans="1:25" ht="15.75" thickBot="1" x14ac:dyDescent="0.3">
      <c r="A3" s="5" t="s">
        <v>0</v>
      </c>
      <c r="B3" s="6" t="s">
        <v>2</v>
      </c>
      <c r="C3" s="6" t="s">
        <v>3</v>
      </c>
      <c r="D3" s="6" t="s">
        <v>4</v>
      </c>
      <c r="E3" s="7" t="s">
        <v>5</v>
      </c>
      <c r="Q3" s="1"/>
      <c r="U3" s="1"/>
    </row>
    <row r="4" spans="1:25" x14ac:dyDescent="0.25">
      <c r="A4" s="32" t="s">
        <v>1</v>
      </c>
      <c r="B4" s="8">
        <v>16741.458999999999</v>
      </c>
      <c r="C4" s="9">
        <v>16374.359</v>
      </c>
      <c r="D4" s="10">
        <f>B4/C4</f>
        <v>1.0224191982110566</v>
      </c>
      <c r="E4" s="11">
        <v>1</v>
      </c>
      <c r="O4" s="4"/>
    </row>
    <row r="5" spans="1:25" x14ac:dyDescent="0.25">
      <c r="A5" s="33"/>
      <c r="B5" s="12">
        <v>5521.8320000000003</v>
      </c>
      <c r="C5" s="13">
        <v>14946.865</v>
      </c>
      <c r="D5" s="14">
        <f t="shared" ref="D5:D68" si="0">B5/C5</f>
        <v>0.36943078030075205</v>
      </c>
      <c r="E5" s="15">
        <v>0.83122585820042927</v>
      </c>
      <c r="O5" s="2"/>
    </row>
    <row r="6" spans="1:25" x14ac:dyDescent="0.25">
      <c r="A6" s="33"/>
      <c r="B6" s="12">
        <v>20608.258000000002</v>
      </c>
      <c r="C6" s="13">
        <v>19365.190999999999</v>
      </c>
      <c r="D6" s="14">
        <f t="shared" si="0"/>
        <v>1.0641907947099516</v>
      </c>
      <c r="E6" s="15">
        <v>1</v>
      </c>
    </row>
    <row r="7" spans="1:25" x14ac:dyDescent="0.25">
      <c r="A7" s="33"/>
      <c r="B7" s="12">
        <v>32641.856</v>
      </c>
      <c r="C7" s="13">
        <v>15511.581</v>
      </c>
      <c r="D7" s="14">
        <f t="shared" si="0"/>
        <v>2.104353901771844</v>
      </c>
      <c r="E7" s="15">
        <v>1.1409327922982866</v>
      </c>
    </row>
    <row r="8" spans="1:25" x14ac:dyDescent="0.25">
      <c r="A8" s="33"/>
      <c r="B8" s="12">
        <v>14641.166999999999</v>
      </c>
      <c r="C8" s="13">
        <v>17720.522000000001</v>
      </c>
      <c r="D8" s="14">
        <f t="shared" si="0"/>
        <v>0.82622662018647075</v>
      </c>
      <c r="E8" s="15">
        <v>1</v>
      </c>
    </row>
    <row r="9" spans="1:25" x14ac:dyDescent="0.25">
      <c r="A9" s="33"/>
      <c r="B9" s="12">
        <v>7548.8320000000003</v>
      </c>
      <c r="C9" s="13">
        <v>4060.74</v>
      </c>
      <c r="D9" s="14">
        <f t="shared" si="0"/>
        <v>1.858979397843743</v>
      </c>
      <c r="E9" s="15">
        <v>1</v>
      </c>
    </row>
    <row r="10" spans="1:25" x14ac:dyDescent="0.25">
      <c r="A10" s="33"/>
      <c r="B10" s="12">
        <v>21290.915000000001</v>
      </c>
      <c r="C10" s="13">
        <v>12901.267</v>
      </c>
      <c r="D10" s="14">
        <f t="shared" si="0"/>
        <v>1.6502964398767968</v>
      </c>
      <c r="E10" s="15">
        <v>1</v>
      </c>
    </row>
    <row r="11" spans="1:25" x14ac:dyDescent="0.25">
      <c r="A11" s="33"/>
      <c r="B11" s="12">
        <v>36671.877</v>
      </c>
      <c r="C11" s="13">
        <v>19305.651999999998</v>
      </c>
      <c r="D11" s="14">
        <f t="shared" si="0"/>
        <v>1.899540973803941</v>
      </c>
      <c r="E11" s="15">
        <v>1</v>
      </c>
      <c r="Y11" s="2"/>
    </row>
    <row r="12" spans="1:25" x14ac:dyDescent="0.25">
      <c r="A12" s="33"/>
      <c r="B12" s="12">
        <v>26560.179</v>
      </c>
      <c r="C12" s="13">
        <v>10422.589</v>
      </c>
      <c r="D12" s="14">
        <f t="shared" si="0"/>
        <v>2.548328347208165</v>
      </c>
      <c r="E12" s="15">
        <v>1</v>
      </c>
    </row>
    <row r="13" spans="1:25" x14ac:dyDescent="0.25">
      <c r="A13" s="33"/>
      <c r="B13" s="12">
        <v>31845.785</v>
      </c>
      <c r="C13" s="13">
        <v>11252.196</v>
      </c>
      <c r="D13" s="14">
        <f t="shared" si="0"/>
        <v>2.8301839925291028</v>
      </c>
      <c r="E13" s="15">
        <v>1</v>
      </c>
    </row>
    <row r="14" spans="1:25" x14ac:dyDescent="0.25">
      <c r="A14" s="33"/>
      <c r="B14" s="12">
        <v>21545.550999999999</v>
      </c>
      <c r="C14" s="13">
        <v>18189.065999999999</v>
      </c>
      <c r="D14" s="14">
        <f t="shared" si="0"/>
        <v>1.1845331145645412</v>
      </c>
      <c r="E14" s="15">
        <v>1.0125033637223704</v>
      </c>
    </row>
    <row r="15" spans="1:25" x14ac:dyDescent="0.25">
      <c r="A15" s="33"/>
      <c r="B15" s="12">
        <v>14913.652</v>
      </c>
      <c r="C15" s="13">
        <v>11576.681</v>
      </c>
      <c r="D15" s="14">
        <f t="shared" si="0"/>
        <v>1.2882493695731962</v>
      </c>
      <c r="E15" s="15">
        <v>1</v>
      </c>
    </row>
    <row r="16" spans="1:25" x14ac:dyDescent="0.25">
      <c r="A16" s="33"/>
      <c r="B16" s="12">
        <v>28597.321</v>
      </c>
      <c r="C16" s="13">
        <v>14433.936</v>
      </c>
      <c r="D16" s="14">
        <f t="shared" si="0"/>
        <v>1.9812559096839559</v>
      </c>
      <c r="E16" s="15">
        <v>1</v>
      </c>
    </row>
    <row r="17" spans="1:23" x14ac:dyDescent="0.25">
      <c r="A17" s="33"/>
      <c r="B17" s="12">
        <v>20938.321</v>
      </c>
      <c r="C17" s="13">
        <v>10630.823</v>
      </c>
      <c r="D17" s="14">
        <f t="shared" si="0"/>
        <v>1.9695860800240959</v>
      </c>
      <c r="E17" s="15">
        <v>1</v>
      </c>
    </row>
    <row r="18" spans="1:23" ht="15.75" thickBot="1" x14ac:dyDescent="0.3">
      <c r="A18" s="34"/>
      <c r="B18" s="16">
        <v>25421.207999999999</v>
      </c>
      <c r="C18" s="17">
        <v>10169.023999999999</v>
      </c>
      <c r="D18" s="18">
        <f t="shared" si="0"/>
        <v>2.4998670472210511</v>
      </c>
      <c r="E18" s="19">
        <v>1</v>
      </c>
    </row>
    <row r="19" spans="1:23" ht="16.149999999999999" customHeight="1" x14ac:dyDescent="0.25">
      <c r="A19" s="32" t="s">
        <v>6</v>
      </c>
      <c r="B19" s="8">
        <v>9428.1959999999999</v>
      </c>
      <c r="C19" s="9">
        <v>14312.995000000001</v>
      </c>
      <c r="D19" s="10">
        <f t="shared" si="0"/>
        <v>0.65871580336610192</v>
      </c>
      <c r="E19" s="11">
        <v>0.35434271306618897</v>
      </c>
    </row>
    <row r="20" spans="1:23" x14ac:dyDescent="0.25">
      <c r="A20" s="33"/>
      <c r="B20" s="12">
        <v>3649.69</v>
      </c>
      <c r="C20" s="13">
        <v>9344.9030000000002</v>
      </c>
      <c r="D20" s="14">
        <f t="shared" si="0"/>
        <v>0.39055408065765906</v>
      </c>
      <c r="E20" s="15">
        <v>0.21009059116559783</v>
      </c>
    </row>
    <row r="21" spans="1:23" x14ac:dyDescent="0.25">
      <c r="A21" s="33"/>
      <c r="B21" s="12">
        <v>2096.569</v>
      </c>
      <c r="C21" s="13">
        <v>11364.832</v>
      </c>
      <c r="D21" s="14">
        <f t="shared" si="0"/>
        <v>0.18447866189311024</v>
      </c>
      <c r="E21" s="15">
        <v>0.1163574341511945</v>
      </c>
    </row>
    <row r="22" spans="1:23" x14ac:dyDescent="0.25">
      <c r="A22" s="33"/>
      <c r="B22" s="12">
        <v>4535.8819999999996</v>
      </c>
      <c r="C22" s="13">
        <v>8480.3469999999998</v>
      </c>
      <c r="D22" s="14">
        <f t="shared" si="0"/>
        <v>0.53486985850932744</v>
      </c>
      <c r="E22" s="15">
        <v>0.33736196751588715</v>
      </c>
    </row>
    <row r="23" spans="1:23" x14ac:dyDescent="0.25">
      <c r="A23" s="33"/>
      <c r="B23" s="12">
        <v>643.26300000000003</v>
      </c>
      <c r="C23" s="13">
        <v>10622.974</v>
      </c>
      <c r="D23" s="14">
        <f t="shared" si="0"/>
        <v>6.0553946569011655E-2</v>
      </c>
      <c r="E23" s="15">
        <v>3.4410578690922837E-2</v>
      </c>
    </row>
    <row r="24" spans="1:23" ht="15.75" thickBot="1" x14ac:dyDescent="0.3">
      <c r="A24" s="34"/>
      <c r="B24" s="16">
        <v>419.19200000000001</v>
      </c>
      <c r="C24" s="17">
        <v>10054.731</v>
      </c>
      <c r="D24" s="18">
        <f t="shared" si="0"/>
        <v>4.1691020873656393E-2</v>
      </c>
      <c r="E24" s="19">
        <v>2.3691472410355158E-2</v>
      </c>
    </row>
    <row r="25" spans="1:23" ht="16.149999999999999" customHeight="1" x14ac:dyDescent="0.25">
      <c r="A25" s="32" t="s">
        <v>7</v>
      </c>
      <c r="B25" s="9">
        <v>8187.8320000000003</v>
      </c>
      <c r="C25" s="9">
        <v>11190.781999999999</v>
      </c>
      <c r="D25" s="10">
        <f t="shared" si="0"/>
        <v>0.73165860973790753</v>
      </c>
      <c r="E25" s="11">
        <v>0.25851980354255499</v>
      </c>
      <c r="W25" s="2"/>
    </row>
    <row r="26" spans="1:23" x14ac:dyDescent="0.25">
      <c r="A26" s="33"/>
      <c r="B26" s="13">
        <v>3073.3969999999999</v>
      </c>
      <c r="C26" s="13">
        <v>9255.2459999999992</v>
      </c>
      <c r="D26" s="14">
        <f t="shared" si="0"/>
        <v>0.33207080611363549</v>
      </c>
      <c r="E26" s="15">
        <v>0.11733187912524765</v>
      </c>
    </row>
    <row r="27" spans="1:23" x14ac:dyDescent="0.25">
      <c r="A27" s="33"/>
      <c r="B27" s="13">
        <v>1077.598</v>
      </c>
      <c r="C27" s="13">
        <v>10694.267</v>
      </c>
      <c r="D27" s="14">
        <f t="shared" si="0"/>
        <v>0.1007640822882017</v>
      </c>
      <c r="E27" s="15">
        <v>7.8217839393614735E-2</v>
      </c>
    </row>
    <row r="28" spans="1:23" ht="15.75" thickBot="1" x14ac:dyDescent="0.3">
      <c r="A28" s="34"/>
      <c r="B28" s="17">
        <v>2848.8110000000001</v>
      </c>
      <c r="C28" s="17">
        <v>7072.2460000000001</v>
      </c>
      <c r="D28" s="18">
        <f t="shared" si="0"/>
        <v>0.40281559776059828</v>
      </c>
      <c r="E28" s="19">
        <v>0.31268449049895763</v>
      </c>
    </row>
    <row r="29" spans="1:23" ht="16.149999999999999" customHeight="1" x14ac:dyDescent="0.25">
      <c r="A29" s="32" t="s">
        <v>8</v>
      </c>
      <c r="B29" s="9">
        <v>15792.874</v>
      </c>
      <c r="C29" s="9">
        <v>16010.359</v>
      </c>
      <c r="D29" s="10">
        <f t="shared" si="0"/>
        <v>0.98641598230245797</v>
      </c>
      <c r="E29" s="11">
        <v>0.96478624817335779</v>
      </c>
    </row>
    <row r="30" spans="1:23" x14ac:dyDescent="0.25">
      <c r="A30" s="33"/>
      <c r="B30" s="13">
        <v>13010.459000000001</v>
      </c>
      <c r="C30" s="13">
        <v>6770.2960000000003</v>
      </c>
      <c r="D30" s="14">
        <f t="shared" si="0"/>
        <v>1.9216972197375122</v>
      </c>
      <c r="E30" s="15">
        <v>1.0337377713634248</v>
      </c>
    </row>
    <row r="31" spans="1:23" x14ac:dyDescent="0.25">
      <c r="A31" s="33"/>
      <c r="B31" s="13">
        <v>30936.108</v>
      </c>
      <c r="C31" s="13">
        <v>13013.166999999999</v>
      </c>
      <c r="D31" s="14">
        <f t="shared" si="0"/>
        <v>2.3772927835322486</v>
      </c>
      <c r="E31" s="15">
        <v>1.2788161000007341</v>
      </c>
    </row>
    <row r="32" spans="1:23" ht="15.75" thickBot="1" x14ac:dyDescent="0.3">
      <c r="A32" s="34"/>
      <c r="B32" s="17">
        <v>12980.116</v>
      </c>
      <c r="C32" s="17">
        <v>13081.51</v>
      </c>
      <c r="D32" s="18">
        <f t="shared" si="0"/>
        <v>0.99224905993268364</v>
      </c>
      <c r="E32" s="19">
        <v>0.77023058063783179</v>
      </c>
    </row>
    <row r="33" spans="1:5" ht="16.149999999999999" customHeight="1" x14ac:dyDescent="0.25">
      <c r="A33" s="32" t="s">
        <v>9</v>
      </c>
      <c r="B33" s="9">
        <v>16878.288</v>
      </c>
      <c r="C33" s="9">
        <v>20544.451000000001</v>
      </c>
      <c r="D33" s="10">
        <f t="shared" si="0"/>
        <v>0.82154972162556206</v>
      </c>
      <c r="E33" s="11">
        <v>0.80353510875288814</v>
      </c>
    </row>
    <row r="34" spans="1:5" x14ac:dyDescent="0.25">
      <c r="A34" s="33"/>
      <c r="B34" s="13">
        <v>15553.602000000001</v>
      </c>
      <c r="C34" s="13">
        <v>8050.2669999999998</v>
      </c>
      <c r="D34" s="14">
        <f t="shared" si="0"/>
        <v>1.9320603900466906</v>
      </c>
      <c r="E34" s="15">
        <v>1.4997565189469431</v>
      </c>
    </row>
    <row r="35" spans="1:5" x14ac:dyDescent="0.25">
      <c r="A35" s="33"/>
      <c r="B35" s="13">
        <v>17086619</v>
      </c>
      <c r="C35" s="13">
        <v>19661447</v>
      </c>
      <c r="D35" s="14">
        <f t="shared" si="0"/>
        <v>0.86904178517481445</v>
      </c>
      <c r="E35" s="15">
        <v>1.2482939815084468</v>
      </c>
    </row>
    <row r="36" spans="1:5" x14ac:dyDescent="0.25">
      <c r="A36" s="33"/>
      <c r="B36" s="13">
        <v>14063912</v>
      </c>
      <c r="C36" s="13">
        <v>15234326</v>
      </c>
      <c r="D36" s="14">
        <f t="shared" si="0"/>
        <v>0.92317257750687498</v>
      </c>
      <c r="E36" s="15">
        <v>1.3260475986936116</v>
      </c>
    </row>
    <row r="37" spans="1:5" x14ac:dyDescent="0.25">
      <c r="A37" s="33"/>
      <c r="B37" s="13">
        <v>9964033</v>
      </c>
      <c r="C37" s="13">
        <v>12348447</v>
      </c>
      <c r="D37" s="14">
        <f t="shared" si="0"/>
        <v>0.80690575908047379</v>
      </c>
      <c r="E37" s="15">
        <v>1.1590416247960309</v>
      </c>
    </row>
    <row r="38" spans="1:5" x14ac:dyDescent="0.25">
      <c r="A38" s="33"/>
      <c r="B38" s="13">
        <v>6582255</v>
      </c>
      <c r="C38" s="13">
        <v>9230983</v>
      </c>
      <c r="D38" s="14">
        <f t="shared" si="0"/>
        <v>0.71306111169308839</v>
      </c>
      <c r="E38" s="15">
        <v>1.2233916894305339</v>
      </c>
    </row>
    <row r="39" spans="1:5" x14ac:dyDescent="0.25">
      <c r="A39" s="33"/>
      <c r="B39" s="13">
        <v>6257439</v>
      </c>
      <c r="C39" s="13">
        <v>8619439</v>
      </c>
      <c r="D39" s="14">
        <f t="shared" si="0"/>
        <v>0.72596824456904907</v>
      </c>
      <c r="E39" s="15">
        <v>1.2455363258942069</v>
      </c>
    </row>
    <row r="40" spans="1:5" ht="15.75" thickBot="1" x14ac:dyDescent="0.3">
      <c r="A40" s="34"/>
      <c r="B40" s="17">
        <v>5612497</v>
      </c>
      <c r="C40" s="17">
        <v>5363125</v>
      </c>
      <c r="D40" s="18">
        <f t="shared" si="0"/>
        <v>1.0464975177718214</v>
      </c>
      <c r="E40" s="19">
        <v>1.7954651365180296</v>
      </c>
    </row>
    <row r="41" spans="1:5" ht="16.149999999999999" customHeight="1" x14ac:dyDescent="0.25">
      <c r="A41" s="32" t="s">
        <v>10</v>
      </c>
      <c r="B41" s="9">
        <v>19040.43</v>
      </c>
      <c r="C41" s="9">
        <v>8338.4889999999996</v>
      </c>
      <c r="D41" s="10">
        <f t="shared" si="0"/>
        <v>2.2834388820324643</v>
      </c>
      <c r="E41" s="11">
        <v>0.81345445089271584</v>
      </c>
    </row>
    <row r="42" spans="1:5" x14ac:dyDescent="0.25">
      <c r="A42" s="33"/>
      <c r="B42" s="13">
        <v>17902.087</v>
      </c>
      <c r="C42" s="13">
        <v>9995.9030000000002</v>
      </c>
      <c r="D42" s="14">
        <f t="shared" si="0"/>
        <v>1.790942449121405</v>
      </c>
      <c r="E42" s="15">
        <v>0.63800705067865959</v>
      </c>
    </row>
    <row r="43" spans="1:5" x14ac:dyDescent="0.25">
      <c r="A43" s="33"/>
      <c r="B43" s="13">
        <v>20246.057000000001</v>
      </c>
      <c r="C43" s="13">
        <v>11367.581</v>
      </c>
      <c r="D43" s="14">
        <f t="shared" si="0"/>
        <v>1.7810347689627195</v>
      </c>
      <c r="E43" s="15">
        <v>1.0120964947976558</v>
      </c>
    </row>
    <row r="44" spans="1:5" ht="15.75" thickBot="1" x14ac:dyDescent="0.3">
      <c r="A44" s="34"/>
      <c r="B44" s="17">
        <v>19185.207999999999</v>
      </c>
      <c r="C44" s="17">
        <v>10380.439</v>
      </c>
      <c r="D44" s="18">
        <f t="shared" si="0"/>
        <v>1.8482077684768436</v>
      </c>
      <c r="E44" s="19">
        <v>1.0502684376131712</v>
      </c>
    </row>
    <row r="45" spans="1:5" ht="16.149999999999999" customHeight="1" x14ac:dyDescent="0.25">
      <c r="A45" s="32" t="s">
        <v>11</v>
      </c>
      <c r="B45" s="9">
        <v>11810.237999999999</v>
      </c>
      <c r="C45" s="9">
        <v>5927.5889999999999</v>
      </c>
      <c r="D45" s="10">
        <f t="shared" si="0"/>
        <v>1.9924185026998329</v>
      </c>
      <c r="E45" s="11">
        <v>0.70978107266859491</v>
      </c>
    </row>
    <row r="46" spans="1:5" x14ac:dyDescent="0.25">
      <c r="A46" s="33"/>
      <c r="B46" s="13">
        <v>5979.4390000000003</v>
      </c>
      <c r="C46" s="13">
        <v>3888.0540000000001</v>
      </c>
      <c r="D46" s="14">
        <f t="shared" si="0"/>
        <v>1.537900193773029</v>
      </c>
      <c r="E46" s="15">
        <v>0.54786303565958749</v>
      </c>
    </row>
    <row r="47" spans="1:5" ht="15.75" thickBot="1" x14ac:dyDescent="0.3">
      <c r="A47" s="34"/>
      <c r="B47" s="17">
        <v>17953.258000000002</v>
      </c>
      <c r="C47" s="17">
        <v>12942.166999999999</v>
      </c>
      <c r="D47" s="18">
        <f t="shared" si="0"/>
        <v>1.3871910322282197</v>
      </c>
      <c r="E47" s="19">
        <v>0.70430586725676336</v>
      </c>
    </row>
    <row r="48" spans="1:5" ht="16.149999999999999" customHeight="1" x14ac:dyDescent="0.25">
      <c r="A48" s="32" t="s">
        <v>12</v>
      </c>
      <c r="B48" s="9">
        <v>4222.0540000000001</v>
      </c>
      <c r="C48" s="9">
        <v>13274.874</v>
      </c>
      <c r="D48" s="10">
        <f t="shared" si="0"/>
        <v>0.31804851782397331</v>
      </c>
      <c r="E48" s="11">
        <v>0.30261681551820113</v>
      </c>
    </row>
    <row r="49" spans="1:16" x14ac:dyDescent="0.25">
      <c r="A49" s="33"/>
      <c r="B49" s="13">
        <v>3482.518</v>
      </c>
      <c r="C49" s="13">
        <v>16119.823</v>
      </c>
      <c r="D49" s="14">
        <f t="shared" si="0"/>
        <v>0.21603946891972697</v>
      </c>
      <c r="E49" s="15">
        <v>0.10904167799009314</v>
      </c>
    </row>
    <row r="50" spans="1:16" x14ac:dyDescent="0.25">
      <c r="A50" s="33"/>
      <c r="B50" s="13">
        <v>13262.550999999999</v>
      </c>
      <c r="C50" s="13">
        <v>16532.098999999998</v>
      </c>
      <c r="D50" s="14">
        <f t="shared" si="0"/>
        <v>0.80223031570280345</v>
      </c>
      <c r="E50" s="15">
        <v>0.40490999258686017</v>
      </c>
    </row>
    <row r="51" spans="1:16" x14ac:dyDescent="0.25">
      <c r="A51" s="33"/>
      <c r="B51" s="13">
        <v>4641.0039999999999</v>
      </c>
      <c r="C51" s="13">
        <v>13884.409</v>
      </c>
      <c r="D51" s="14">
        <f t="shared" si="0"/>
        <v>0.33426010426515096</v>
      </c>
      <c r="E51" s="15">
        <v>0.3180418163856551</v>
      </c>
    </row>
    <row r="52" spans="1:16" x14ac:dyDescent="0.25">
      <c r="A52" s="33"/>
      <c r="B52" s="13">
        <v>19415882</v>
      </c>
      <c r="C52" s="13">
        <v>27409125</v>
      </c>
      <c r="D52" s="14">
        <f t="shared" si="0"/>
        <v>0.7083729232509246</v>
      </c>
      <c r="E52" s="15">
        <v>0.35821520169520588</v>
      </c>
    </row>
    <row r="53" spans="1:16" x14ac:dyDescent="0.25">
      <c r="A53" s="33"/>
      <c r="B53" s="13">
        <v>26068761</v>
      </c>
      <c r="C53" s="13">
        <v>24412296</v>
      </c>
      <c r="D53" s="14">
        <f t="shared" si="0"/>
        <v>1.0678537160126191</v>
      </c>
      <c r="E53" s="15">
        <v>0.54000007864069099</v>
      </c>
    </row>
    <row r="54" spans="1:16" x14ac:dyDescent="0.25">
      <c r="A54" s="33"/>
      <c r="B54" s="13">
        <v>19383125</v>
      </c>
      <c r="C54" s="13">
        <v>22958125</v>
      </c>
      <c r="D54" s="14">
        <f t="shared" si="0"/>
        <v>0.84428170854544959</v>
      </c>
      <c r="E54" s="15">
        <v>0.42694255043829626</v>
      </c>
    </row>
    <row r="55" spans="1:16" x14ac:dyDescent="0.25">
      <c r="A55" s="33"/>
      <c r="B55" s="13">
        <v>1691489</v>
      </c>
      <c r="C55" s="13">
        <v>3387861</v>
      </c>
      <c r="D55" s="14">
        <f t="shared" si="0"/>
        <v>0.49927933879223496</v>
      </c>
      <c r="E55" s="15">
        <v>0.19232700499078761</v>
      </c>
      <c r="O55" s="4"/>
    </row>
    <row r="56" spans="1:16" ht="15.75" thickBot="1" x14ac:dyDescent="0.3">
      <c r="A56" s="34"/>
      <c r="B56" s="17">
        <v>3593426</v>
      </c>
      <c r="C56" s="17">
        <v>3411569</v>
      </c>
      <c r="D56" s="18">
        <f t="shared" si="0"/>
        <v>1.0533059715339188</v>
      </c>
      <c r="E56" s="19">
        <v>0.40574317241741431</v>
      </c>
      <c r="O56" s="2"/>
    </row>
    <row r="57" spans="1:16" ht="16.149999999999999" customHeight="1" x14ac:dyDescent="0.25">
      <c r="A57" s="32" t="s">
        <v>13</v>
      </c>
      <c r="B57" s="9">
        <v>4877548</v>
      </c>
      <c r="C57" s="9">
        <v>10326205</v>
      </c>
      <c r="D57" s="10">
        <f t="shared" si="0"/>
        <v>0.47234661717446053</v>
      </c>
      <c r="E57" s="11">
        <v>0.67847996432777424</v>
      </c>
    </row>
    <row r="58" spans="1:16" x14ac:dyDescent="0.25">
      <c r="A58" s="33"/>
      <c r="B58" s="13">
        <v>10722326</v>
      </c>
      <c r="C58" s="13">
        <v>10383205</v>
      </c>
      <c r="D58" s="14">
        <f t="shared" si="0"/>
        <v>1.0326605320804125</v>
      </c>
      <c r="E58" s="15">
        <v>1.4833163941340106</v>
      </c>
    </row>
    <row r="59" spans="1:16" x14ac:dyDescent="0.25">
      <c r="A59" s="33"/>
      <c r="B59" s="13">
        <v>9791912</v>
      </c>
      <c r="C59" s="13">
        <v>11875033</v>
      </c>
      <c r="D59" s="14">
        <f t="shared" si="0"/>
        <v>0.82457977169410812</v>
      </c>
      <c r="E59" s="15">
        <v>1.1844286245365163</v>
      </c>
      <c r="P59" s="2"/>
    </row>
    <row r="60" spans="1:16" x14ac:dyDescent="0.25">
      <c r="A60" s="33"/>
      <c r="B60" s="13">
        <v>2721619</v>
      </c>
      <c r="C60" s="13">
        <v>4833497</v>
      </c>
      <c r="D60" s="14">
        <f t="shared" si="0"/>
        <v>0.56307451933869002</v>
      </c>
      <c r="E60" s="15">
        <v>0.96606121998915184</v>
      </c>
    </row>
    <row r="61" spans="1:16" x14ac:dyDescent="0.25">
      <c r="A61" s="33"/>
      <c r="B61" s="13">
        <v>6509154</v>
      </c>
      <c r="C61" s="13">
        <v>5513782</v>
      </c>
      <c r="D61" s="14">
        <f t="shared" si="0"/>
        <v>1.1805243660340579</v>
      </c>
      <c r="E61" s="15">
        <v>2.0254136355117049</v>
      </c>
    </row>
    <row r="62" spans="1:16" ht="15.75" thickBot="1" x14ac:dyDescent="0.3">
      <c r="A62" s="34"/>
      <c r="B62" s="17">
        <v>4293983</v>
      </c>
      <c r="C62" s="17">
        <v>4856539</v>
      </c>
      <c r="D62" s="18">
        <f t="shared" si="0"/>
        <v>0.88416524607338687</v>
      </c>
      <c r="E62" s="19">
        <v>1.5169533107213609</v>
      </c>
    </row>
    <row r="63" spans="1:16" ht="16.149999999999999" customHeight="1" x14ac:dyDescent="0.25">
      <c r="A63" s="32" t="s">
        <v>14</v>
      </c>
      <c r="B63" s="9">
        <v>0</v>
      </c>
      <c r="C63" s="9">
        <v>13000.701999999999</v>
      </c>
      <c r="D63" s="10">
        <f t="shared" si="0"/>
        <v>0</v>
      </c>
      <c r="E63" s="11">
        <v>0</v>
      </c>
    </row>
    <row r="64" spans="1:16" x14ac:dyDescent="0.25">
      <c r="A64" s="33"/>
      <c r="B64" s="13">
        <v>0</v>
      </c>
      <c r="C64" s="13">
        <v>19686.945</v>
      </c>
      <c r="D64" s="14">
        <f t="shared" si="0"/>
        <v>0</v>
      </c>
      <c r="E64" s="15">
        <v>0</v>
      </c>
    </row>
    <row r="65" spans="1:17" x14ac:dyDescent="0.25">
      <c r="A65" s="33"/>
      <c r="B65" s="13">
        <v>0</v>
      </c>
      <c r="C65" s="13">
        <v>12409.368</v>
      </c>
      <c r="D65" s="14">
        <f t="shared" si="0"/>
        <v>0</v>
      </c>
      <c r="E65" s="15">
        <v>0</v>
      </c>
    </row>
    <row r="66" spans="1:17" x14ac:dyDescent="0.25">
      <c r="A66" s="33"/>
      <c r="B66" s="13">
        <v>0</v>
      </c>
      <c r="C66" s="13">
        <v>24676418</v>
      </c>
      <c r="D66" s="14">
        <f t="shared" si="0"/>
        <v>0</v>
      </c>
      <c r="E66" s="15">
        <v>0</v>
      </c>
    </row>
    <row r="67" spans="1:17" x14ac:dyDescent="0.25">
      <c r="A67" s="33"/>
      <c r="B67" s="13">
        <v>0</v>
      </c>
      <c r="C67" s="13">
        <v>16595054</v>
      </c>
      <c r="D67" s="14">
        <f t="shared" si="0"/>
        <v>0</v>
      </c>
      <c r="E67" s="15">
        <v>0</v>
      </c>
      <c r="P67" s="1"/>
      <c r="Q67" s="1"/>
    </row>
    <row r="68" spans="1:17" x14ac:dyDescent="0.25">
      <c r="A68" s="33"/>
      <c r="B68" s="13">
        <v>0</v>
      </c>
      <c r="C68" s="13">
        <v>11929983</v>
      </c>
      <c r="D68" s="14">
        <f t="shared" si="0"/>
        <v>0</v>
      </c>
      <c r="E68" s="15">
        <v>0</v>
      </c>
      <c r="P68" s="1"/>
      <c r="Q68" s="1"/>
    </row>
    <row r="69" spans="1:17" x14ac:dyDescent="0.25">
      <c r="A69" s="33"/>
      <c r="B69" s="13">
        <v>674054</v>
      </c>
      <c r="C69" s="13">
        <v>3362711</v>
      </c>
      <c r="D69" s="14">
        <f t="shared" ref="D69:D112" si="1">B69/C69</f>
        <v>0.2004495777365346</v>
      </c>
      <c r="E69" s="15">
        <v>7.7215025622717273E-2</v>
      </c>
      <c r="P69" s="1"/>
      <c r="Q69" s="1"/>
    </row>
    <row r="70" spans="1:17" x14ac:dyDescent="0.25">
      <c r="A70" s="33"/>
      <c r="B70" s="13">
        <v>856912</v>
      </c>
      <c r="C70" s="13">
        <v>3783125</v>
      </c>
      <c r="D70" s="14">
        <f t="shared" si="1"/>
        <v>0.22650903684123574</v>
      </c>
      <c r="E70" s="15">
        <v>8.7253369555416446E-2</v>
      </c>
    </row>
    <row r="71" spans="1:17" ht="15.75" thickBot="1" x14ac:dyDescent="0.3">
      <c r="A71" s="34"/>
      <c r="B71" s="17">
        <v>32364</v>
      </c>
      <c r="C71" s="17">
        <v>1474962</v>
      </c>
      <c r="D71" s="18">
        <f t="shared" si="1"/>
        <v>2.1942260207381614E-2</v>
      </c>
      <c r="E71" s="19">
        <v>8.4523609541358354E-3</v>
      </c>
    </row>
    <row r="72" spans="1:17" ht="16.149999999999999" customHeight="1" x14ac:dyDescent="0.25">
      <c r="A72" s="32" t="s">
        <v>15</v>
      </c>
      <c r="B72" s="9">
        <v>25445.735000000001</v>
      </c>
      <c r="C72" s="9">
        <v>12453.48</v>
      </c>
      <c r="D72" s="10">
        <f t="shared" si="1"/>
        <v>2.0432630076091183</v>
      </c>
      <c r="E72" s="11">
        <v>1.0312968645908309</v>
      </c>
    </row>
    <row r="73" spans="1:17" x14ac:dyDescent="0.25">
      <c r="A73" s="33"/>
      <c r="B73" s="13">
        <v>22244.007000000001</v>
      </c>
      <c r="C73" s="13">
        <v>12667.137000000001</v>
      </c>
      <c r="D73" s="14">
        <f t="shared" si="1"/>
        <v>1.7560406112288831</v>
      </c>
      <c r="E73" s="15">
        <v>0.88632700230481665</v>
      </c>
    </row>
    <row r="74" spans="1:17" x14ac:dyDescent="0.25">
      <c r="A74" s="33"/>
      <c r="B74" s="13">
        <v>20896.087</v>
      </c>
      <c r="C74" s="13">
        <v>18267.016</v>
      </c>
      <c r="D74" s="14">
        <f t="shared" si="1"/>
        <v>1.1439244921009539</v>
      </c>
      <c r="E74" s="15">
        <v>0.97779233172591218</v>
      </c>
    </row>
    <row r="75" spans="1:17" ht="15.75" thickBot="1" x14ac:dyDescent="0.3">
      <c r="A75" s="34"/>
      <c r="B75" s="17">
        <v>23085.865000000002</v>
      </c>
      <c r="C75" s="17">
        <v>19102.844000000001</v>
      </c>
      <c r="D75" s="18">
        <f t="shared" si="1"/>
        <v>1.2085040845227024</v>
      </c>
      <c r="E75" s="19">
        <v>1.0329930295796632</v>
      </c>
    </row>
    <row r="76" spans="1:17" ht="16.149999999999999" customHeight="1" x14ac:dyDescent="0.25">
      <c r="A76" s="32" t="s">
        <v>16</v>
      </c>
      <c r="B76" s="9">
        <v>12588.621999999999</v>
      </c>
      <c r="C76" s="9">
        <v>14732.48</v>
      </c>
      <c r="D76" s="10">
        <f t="shared" si="1"/>
        <v>0.85448084775950828</v>
      </c>
      <c r="E76" s="11">
        <v>0.43128242221662949</v>
      </c>
    </row>
    <row r="77" spans="1:17" x14ac:dyDescent="0.25">
      <c r="A77" s="33"/>
      <c r="B77" s="13">
        <v>1557.0830000000001</v>
      </c>
      <c r="C77" s="13">
        <v>8724.3680000000004</v>
      </c>
      <c r="D77" s="14">
        <f t="shared" si="1"/>
        <v>0.17847516290005191</v>
      </c>
      <c r="E77" s="15">
        <v>0.10142086495300991</v>
      </c>
    </row>
    <row r="78" spans="1:17" x14ac:dyDescent="0.25">
      <c r="A78" s="33"/>
      <c r="B78" s="13">
        <v>8881.7019999999993</v>
      </c>
      <c r="C78" s="13">
        <v>9542.7819999999992</v>
      </c>
      <c r="D78" s="14">
        <f t="shared" si="1"/>
        <v>0.93072460420870984</v>
      </c>
      <c r="E78" s="15">
        <v>0.5288965302402181</v>
      </c>
    </row>
    <row r="79" spans="1:17" x14ac:dyDescent="0.25">
      <c r="A79" s="33"/>
      <c r="B79" s="13">
        <v>13343761</v>
      </c>
      <c r="C79" s="13">
        <v>20469175</v>
      </c>
      <c r="D79" s="14">
        <f t="shared" si="1"/>
        <v>0.65189539881309333</v>
      </c>
      <c r="E79" s="15">
        <v>0.32965523399500446</v>
      </c>
    </row>
    <row r="80" spans="1:17" x14ac:dyDescent="0.25">
      <c r="A80" s="33"/>
      <c r="B80" s="13">
        <v>3474669</v>
      </c>
      <c r="C80" s="13">
        <v>9891104</v>
      </c>
      <c r="D80" s="14">
        <f t="shared" si="1"/>
        <v>0.3512923329893205</v>
      </c>
      <c r="E80" s="15">
        <v>0.17764407670784671</v>
      </c>
    </row>
    <row r="81" spans="1:5" x14ac:dyDescent="0.25">
      <c r="A81" s="33"/>
      <c r="B81" s="13">
        <v>23610418</v>
      </c>
      <c r="C81" s="13">
        <v>13671882</v>
      </c>
      <c r="D81" s="14">
        <f t="shared" si="1"/>
        <v>1.726932546667679</v>
      </c>
      <c r="E81" s="15">
        <v>0.87328788299753901</v>
      </c>
    </row>
    <row r="82" spans="1:5" x14ac:dyDescent="0.25">
      <c r="A82" s="33"/>
      <c r="B82" s="13">
        <v>8586761</v>
      </c>
      <c r="C82" s="13">
        <v>4121054</v>
      </c>
      <c r="D82" s="14">
        <f t="shared" si="1"/>
        <v>2.0836322455371854</v>
      </c>
      <c r="E82" s="15">
        <v>0.8026343534579059</v>
      </c>
    </row>
    <row r="83" spans="1:5" ht="15.75" thickBot="1" x14ac:dyDescent="0.3">
      <c r="A83" s="34"/>
      <c r="B83" s="17">
        <v>6862468</v>
      </c>
      <c r="C83" s="17">
        <v>3564368</v>
      </c>
      <c r="D83" s="18">
        <f t="shared" si="1"/>
        <v>1.9252972757021722</v>
      </c>
      <c r="E83" s="19">
        <v>0.7416422631235875</v>
      </c>
    </row>
    <row r="84" spans="1:5" ht="16.149999999999999" customHeight="1" x14ac:dyDescent="0.25">
      <c r="A84" s="32" t="s">
        <v>17</v>
      </c>
      <c r="B84" s="9">
        <v>12374.53</v>
      </c>
      <c r="C84" s="9">
        <v>11464.116</v>
      </c>
      <c r="D84" s="10">
        <f t="shared" si="1"/>
        <v>1.0794142348175821</v>
      </c>
      <c r="E84" s="11">
        <v>1.3064384618519911</v>
      </c>
    </row>
    <row r="85" spans="1:5" x14ac:dyDescent="0.25">
      <c r="A85" s="33"/>
      <c r="B85" s="13">
        <v>11043.459000000001</v>
      </c>
      <c r="C85" s="13">
        <v>12632.43</v>
      </c>
      <c r="D85" s="14">
        <f t="shared" si="1"/>
        <v>0.87421493726860156</v>
      </c>
      <c r="E85" s="15">
        <v>1.0580813010736696</v>
      </c>
    </row>
    <row r="86" spans="1:5" x14ac:dyDescent="0.25">
      <c r="A86" s="33"/>
      <c r="B86" s="13">
        <v>17399.087</v>
      </c>
      <c r="C86" s="13">
        <v>15577.53</v>
      </c>
      <c r="D86" s="14">
        <f t="shared" si="1"/>
        <v>1.1169349055979991</v>
      </c>
      <c r="E86" s="15">
        <v>0.58800253377070999</v>
      </c>
    </row>
    <row r="87" spans="1:5" x14ac:dyDescent="0.25">
      <c r="A87" s="33"/>
      <c r="B87" s="13">
        <v>29988.856</v>
      </c>
      <c r="C87" s="13">
        <v>20755.136999999999</v>
      </c>
      <c r="D87" s="14">
        <f t="shared" si="1"/>
        <v>1.4448883666727905</v>
      </c>
      <c r="E87" s="15">
        <v>0.76065132924156809</v>
      </c>
    </row>
    <row r="88" spans="1:5" x14ac:dyDescent="0.25">
      <c r="A88" s="33"/>
      <c r="B88" s="13">
        <v>7338.2669999999998</v>
      </c>
      <c r="C88" s="13">
        <v>3935.1039999999998</v>
      </c>
      <c r="D88" s="14">
        <f t="shared" si="1"/>
        <v>1.8648216158963016</v>
      </c>
      <c r="E88" s="15">
        <v>0.74596831778286343</v>
      </c>
    </row>
    <row r="89" spans="1:5" x14ac:dyDescent="0.25">
      <c r="A89" s="33"/>
      <c r="B89" s="13">
        <v>5353154</v>
      </c>
      <c r="C89" s="13">
        <v>4130447</v>
      </c>
      <c r="D89" s="14">
        <f t="shared" si="1"/>
        <v>1.2960229243953501</v>
      </c>
      <c r="E89" s="15">
        <v>1.0915815914452045</v>
      </c>
    </row>
    <row r="90" spans="1:5" x14ac:dyDescent="0.25">
      <c r="A90" s="33"/>
      <c r="B90" s="13">
        <v>10000054</v>
      </c>
      <c r="C90" s="13">
        <v>13929296</v>
      </c>
      <c r="D90" s="14">
        <f t="shared" si="1"/>
        <v>0.71791524855240352</v>
      </c>
      <c r="E90" s="15">
        <v>0.60466759868713305</v>
      </c>
    </row>
    <row r="91" spans="1:5" ht="15.75" thickBot="1" x14ac:dyDescent="0.3">
      <c r="A91" s="34"/>
      <c r="B91" s="17">
        <v>16351196</v>
      </c>
      <c r="C91" s="17">
        <v>15037832</v>
      </c>
      <c r="D91" s="18">
        <f t="shared" si="1"/>
        <v>1.0873373236248416</v>
      </c>
      <c r="E91" s="19">
        <v>0.91581513244753865</v>
      </c>
    </row>
    <row r="92" spans="1:5" ht="16.149999999999999" customHeight="1" x14ac:dyDescent="0.25">
      <c r="A92" s="32" t="s">
        <v>18</v>
      </c>
      <c r="B92" s="9">
        <v>19578.844000000001</v>
      </c>
      <c r="C92" s="9">
        <v>23690.785</v>
      </c>
      <c r="D92" s="10">
        <f t="shared" si="1"/>
        <v>0.82643289363353734</v>
      </c>
      <c r="E92" s="11">
        <v>0.77658338875105959</v>
      </c>
    </row>
    <row r="93" spans="1:5" x14ac:dyDescent="0.25">
      <c r="A93" s="33"/>
      <c r="B93" s="13">
        <v>16841.601999999999</v>
      </c>
      <c r="C93" s="13">
        <v>21894.735000000001</v>
      </c>
      <c r="D93" s="14">
        <f t="shared" si="1"/>
        <v>0.76920784837085254</v>
      </c>
      <c r="E93" s="15">
        <v>0.7228100940118567</v>
      </c>
    </row>
    <row r="94" spans="1:5" x14ac:dyDescent="0.25">
      <c r="A94" s="33"/>
      <c r="B94" s="13">
        <v>5318962</v>
      </c>
      <c r="C94" s="13">
        <v>9827962</v>
      </c>
      <c r="D94" s="14">
        <f t="shared" si="1"/>
        <v>0.5412070172839496</v>
      </c>
      <c r="E94" s="15">
        <v>0.77739123014642264</v>
      </c>
    </row>
    <row r="95" spans="1:5" x14ac:dyDescent="0.25">
      <c r="A95" s="33"/>
      <c r="B95" s="13">
        <v>11692690</v>
      </c>
      <c r="C95" s="13">
        <v>18217933</v>
      </c>
      <c r="D95" s="14">
        <f t="shared" si="1"/>
        <v>0.64182308717459879</v>
      </c>
      <c r="E95" s="15">
        <v>0.92191642632242188</v>
      </c>
    </row>
    <row r="96" spans="1:5" x14ac:dyDescent="0.25">
      <c r="A96" s="33"/>
      <c r="B96" s="13">
        <v>6249912</v>
      </c>
      <c r="C96" s="13">
        <v>8726104</v>
      </c>
      <c r="D96" s="14">
        <f t="shared" si="1"/>
        <v>0.71623166535718574</v>
      </c>
      <c r="E96" s="15">
        <v>1.2288313760716136</v>
      </c>
    </row>
    <row r="97" spans="1:5" ht="15.75" thickBot="1" x14ac:dyDescent="0.3">
      <c r="A97" s="34"/>
      <c r="B97" s="17">
        <v>3360803</v>
      </c>
      <c r="C97" s="17">
        <v>10667761</v>
      </c>
      <c r="D97" s="18">
        <f t="shared" si="1"/>
        <v>0.31504295981134184</v>
      </c>
      <c r="E97" s="19">
        <v>0.54051599859604171</v>
      </c>
    </row>
    <row r="98" spans="1:5" ht="16.149999999999999" customHeight="1" x14ac:dyDescent="0.25">
      <c r="A98" s="32" t="s">
        <v>19</v>
      </c>
      <c r="B98" s="9">
        <v>20979.743999999999</v>
      </c>
      <c r="C98" s="9">
        <v>15477.874</v>
      </c>
      <c r="D98" s="10">
        <f t="shared" si="1"/>
        <v>1.3554667779308709</v>
      </c>
      <c r="E98" s="11">
        <v>0.73490323776342759</v>
      </c>
    </row>
    <row r="99" spans="1:5" x14ac:dyDescent="0.25">
      <c r="A99" s="33"/>
      <c r="B99" s="13">
        <v>15390.137000000001</v>
      </c>
      <c r="C99" s="13">
        <v>9106.61</v>
      </c>
      <c r="D99" s="14">
        <f t="shared" si="1"/>
        <v>1.6899962774292518</v>
      </c>
      <c r="E99" s="15">
        <v>0.91627751879451702</v>
      </c>
    </row>
    <row r="100" spans="1:5" x14ac:dyDescent="0.25">
      <c r="A100" s="33"/>
      <c r="B100" s="13">
        <v>17890.601999999999</v>
      </c>
      <c r="C100" s="13">
        <v>17107.288</v>
      </c>
      <c r="D100" s="14">
        <f t="shared" si="1"/>
        <v>1.0457883213283132</v>
      </c>
      <c r="E100" s="15">
        <v>0.89390847758253544</v>
      </c>
    </row>
    <row r="101" spans="1:5" ht="15.75" thickBot="1" x14ac:dyDescent="0.3">
      <c r="A101" s="34"/>
      <c r="B101" s="17">
        <v>16810.43</v>
      </c>
      <c r="C101" s="17">
        <v>18331.702000000001</v>
      </c>
      <c r="D101" s="18">
        <f t="shared" si="1"/>
        <v>0.91701414304029161</v>
      </c>
      <c r="E101" s="19">
        <v>0.78383617392630711</v>
      </c>
    </row>
    <row r="102" spans="1:5" ht="16.149999999999999" customHeight="1" x14ac:dyDescent="0.25">
      <c r="A102" s="32" t="s">
        <v>20</v>
      </c>
      <c r="B102" s="9">
        <v>19849.48</v>
      </c>
      <c r="C102" s="9">
        <v>10879.61</v>
      </c>
      <c r="D102" s="10">
        <f t="shared" si="1"/>
        <v>1.824466134355919</v>
      </c>
      <c r="E102" s="11">
        <v>1.1055384295030806</v>
      </c>
    </row>
    <row r="103" spans="1:5" x14ac:dyDescent="0.25">
      <c r="A103" s="33"/>
      <c r="B103" s="13">
        <v>18641.116000000002</v>
      </c>
      <c r="C103" s="13">
        <v>10488.196</v>
      </c>
      <c r="D103" s="14">
        <f t="shared" si="1"/>
        <v>1.7773424524103099</v>
      </c>
      <c r="E103" s="15">
        <v>1.0769837524117774</v>
      </c>
    </row>
    <row r="104" spans="1:5" x14ac:dyDescent="0.25">
      <c r="A104" s="33"/>
      <c r="B104" s="13">
        <v>19710.672999999999</v>
      </c>
      <c r="C104" s="13">
        <v>8232.518</v>
      </c>
      <c r="D104" s="14">
        <f t="shared" si="1"/>
        <v>2.3942459646003811</v>
      </c>
      <c r="E104" s="15">
        <v>0.93953589898390066</v>
      </c>
    </row>
    <row r="105" spans="1:5" x14ac:dyDescent="0.25">
      <c r="A105" s="33"/>
      <c r="B105" s="13">
        <v>25908.643</v>
      </c>
      <c r="C105" s="13">
        <v>8588.7109999999993</v>
      </c>
      <c r="D105" s="14">
        <f t="shared" si="1"/>
        <v>3.0165927110599018</v>
      </c>
      <c r="E105" s="15">
        <v>1.1837535435199102</v>
      </c>
    </row>
    <row r="106" spans="1:5" ht="15.75" thickBot="1" x14ac:dyDescent="0.3">
      <c r="A106" s="34"/>
      <c r="B106" s="17">
        <v>21312.865000000002</v>
      </c>
      <c r="C106" s="17">
        <v>19052.601999999999</v>
      </c>
      <c r="D106" s="18">
        <f t="shared" si="1"/>
        <v>1.118632772573531</v>
      </c>
      <c r="E106" s="19">
        <v>0.95617372876667583</v>
      </c>
    </row>
    <row r="107" spans="1:5" ht="16.149999999999999" customHeight="1" x14ac:dyDescent="0.25">
      <c r="A107" s="32" t="s">
        <v>21</v>
      </c>
      <c r="B107" s="9">
        <v>15541.459000000001</v>
      </c>
      <c r="C107" s="9">
        <v>9122.66</v>
      </c>
      <c r="D107" s="10">
        <f t="shared" si="1"/>
        <v>1.7036104601070303</v>
      </c>
      <c r="E107" s="11">
        <v>1.0323057233488389</v>
      </c>
    </row>
    <row r="108" spans="1:5" x14ac:dyDescent="0.25">
      <c r="A108" s="33"/>
      <c r="B108" s="13">
        <v>18839.651999999998</v>
      </c>
      <c r="C108" s="13">
        <v>9910.7819999999992</v>
      </c>
      <c r="D108" s="14">
        <f t="shared" si="1"/>
        <v>1.9009248715187157</v>
      </c>
      <c r="E108" s="15">
        <v>1.1518687343594038</v>
      </c>
    </row>
    <row r="109" spans="1:5" x14ac:dyDescent="0.25">
      <c r="A109" s="33"/>
      <c r="B109" s="13">
        <v>24288.794000000002</v>
      </c>
      <c r="C109" s="13">
        <v>12358.316999999999</v>
      </c>
      <c r="D109" s="14">
        <f t="shared" si="1"/>
        <v>1.9653803992889973</v>
      </c>
      <c r="E109" s="15">
        <v>1.1909256735933595</v>
      </c>
    </row>
    <row r="110" spans="1:5" x14ac:dyDescent="0.25">
      <c r="A110" s="33"/>
      <c r="B110" s="13">
        <v>23001.572</v>
      </c>
      <c r="C110" s="13">
        <v>10058.296</v>
      </c>
      <c r="D110" s="14">
        <f t="shared" si="1"/>
        <v>2.2868259196189893</v>
      </c>
      <c r="E110" s="15">
        <v>0.89738275765143605</v>
      </c>
    </row>
    <row r="111" spans="1:5" x14ac:dyDescent="0.25">
      <c r="A111" s="33"/>
      <c r="B111" s="13">
        <v>18393.309000000001</v>
      </c>
      <c r="C111" s="13">
        <v>6581.1540000000005</v>
      </c>
      <c r="D111" s="14">
        <f t="shared" si="1"/>
        <v>2.7948455544422757</v>
      </c>
      <c r="E111" s="15">
        <v>1.0967368304418792</v>
      </c>
    </row>
    <row r="112" spans="1:5" ht="15.75" thickBot="1" x14ac:dyDescent="0.3">
      <c r="A112" s="34"/>
      <c r="B112" s="17">
        <v>25690.865000000002</v>
      </c>
      <c r="C112" s="17">
        <v>8349.4470000000001</v>
      </c>
      <c r="D112" s="18">
        <f t="shared" si="1"/>
        <v>3.0769540785156191</v>
      </c>
      <c r="E112" s="19">
        <v>1.2074401957999614</v>
      </c>
    </row>
    <row r="113" spans="1:5" x14ac:dyDescent="0.25">
      <c r="A113" s="1"/>
      <c r="B113" s="1"/>
      <c r="C113" s="1"/>
    </row>
    <row r="116" spans="1:5" x14ac:dyDescent="0.25">
      <c r="B116" s="1"/>
      <c r="C116" s="1"/>
      <c r="D116" s="2"/>
      <c r="E116" s="2"/>
    </row>
    <row r="117" spans="1:5" x14ac:dyDescent="0.25">
      <c r="B117" s="1"/>
      <c r="C117" s="1"/>
      <c r="D117" s="2"/>
      <c r="E117" s="2"/>
    </row>
    <row r="120" spans="1:5" x14ac:dyDescent="0.25">
      <c r="B120" s="1"/>
      <c r="C120" s="1"/>
      <c r="D120" s="2"/>
      <c r="E120" s="2"/>
    </row>
    <row r="121" spans="1:5" x14ac:dyDescent="0.25">
      <c r="B121" s="1"/>
      <c r="C121" s="1"/>
      <c r="D121" s="2"/>
      <c r="E121" s="2"/>
    </row>
    <row r="122" spans="1:5" x14ac:dyDescent="0.25">
      <c r="B122" s="1"/>
      <c r="C122" s="1"/>
      <c r="D122" s="2"/>
      <c r="E122" s="2"/>
    </row>
    <row r="123" spans="1:5" x14ac:dyDescent="0.25">
      <c r="B123" s="1"/>
      <c r="C123" s="1"/>
      <c r="D123" s="2"/>
      <c r="E123" s="2"/>
    </row>
    <row r="125" spans="1:5" x14ac:dyDescent="0.25">
      <c r="B125" s="1"/>
      <c r="C125" s="1"/>
      <c r="D125" s="2"/>
      <c r="E125" s="2"/>
    </row>
    <row r="126" spans="1:5" x14ac:dyDescent="0.25">
      <c r="B126" s="1"/>
      <c r="C126" s="1"/>
      <c r="D126" s="2"/>
      <c r="E126" s="2"/>
    </row>
    <row r="127" spans="1:5" x14ac:dyDescent="0.25">
      <c r="B127" s="1"/>
      <c r="C127" s="1"/>
      <c r="D127" s="2"/>
      <c r="E127" s="2"/>
    </row>
    <row r="128" spans="1:5" x14ac:dyDescent="0.25">
      <c r="B128" s="1"/>
      <c r="C128" s="1"/>
      <c r="D128" s="2"/>
      <c r="E128" s="2"/>
    </row>
    <row r="129" spans="2:8" x14ac:dyDescent="0.25">
      <c r="B129" s="1"/>
      <c r="C129" s="1"/>
      <c r="D129" s="2"/>
      <c r="E129" s="2"/>
    </row>
    <row r="130" spans="2:8" x14ac:dyDescent="0.25">
      <c r="B130" s="1"/>
      <c r="C130" s="1"/>
      <c r="D130" s="2"/>
      <c r="E130" s="2"/>
      <c r="G130" s="2" t="e">
        <f>AVERAGE(E125:E130)</f>
        <v>#DIV/0!</v>
      </c>
      <c r="H130" t="e">
        <f>STDEV(E125:E130)</f>
        <v>#DIV/0!</v>
      </c>
    </row>
    <row r="153" spans="2:5" x14ac:dyDescent="0.25">
      <c r="B153" s="1"/>
      <c r="C153" s="1"/>
      <c r="D153" s="2"/>
      <c r="E153" s="2"/>
    </row>
    <row r="154" spans="2:5" x14ac:dyDescent="0.25">
      <c r="B154" s="1"/>
      <c r="C154" s="1"/>
      <c r="D154" s="2"/>
      <c r="E154" s="2"/>
    </row>
    <row r="155" spans="2:5" x14ac:dyDescent="0.25">
      <c r="B155" s="1"/>
      <c r="C155" s="1"/>
      <c r="D155" s="2"/>
      <c r="E155" s="2"/>
    </row>
    <row r="156" spans="2:5" x14ac:dyDescent="0.25">
      <c r="B156" s="1"/>
      <c r="C156" s="1"/>
      <c r="D156" s="2"/>
      <c r="E156" s="2"/>
    </row>
    <row r="157" spans="2:5" x14ac:dyDescent="0.25">
      <c r="B157" s="1"/>
      <c r="C157" s="1"/>
      <c r="D157" s="2"/>
      <c r="E157" s="2"/>
    </row>
    <row r="158" spans="2:5" x14ac:dyDescent="0.25">
      <c r="B158" s="1"/>
      <c r="C158" s="1"/>
      <c r="D158" s="2"/>
      <c r="E158" s="2"/>
    </row>
    <row r="159" spans="2:5" x14ac:dyDescent="0.25">
      <c r="B159" s="1"/>
      <c r="C159" s="1"/>
      <c r="D159" s="2"/>
      <c r="E159" s="2"/>
    </row>
    <row r="160" spans="2:5" x14ac:dyDescent="0.25">
      <c r="B160" s="1"/>
      <c r="C160" s="1"/>
      <c r="D160" s="2"/>
      <c r="E160" s="2"/>
    </row>
    <row r="161" spans="2:5" x14ac:dyDescent="0.25">
      <c r="B161" s="1"/>
      <c r="C161" s="1"/>
      <c r="D161" s="2"/>
      <c r="E161" s="2"/>
    </row>
    <row r="162" spans="2:5" x14ac:dyDescent="0.25">
      <c r="B162" s="1"/>
      <c r="C162" s="1"/>
      <c r="D162" s="2"/>
      <c r="E162" s="2"/>
    </row>
    <row r="163" spans="2:5" x14ac:dyDescent="0.25">
      <c r="B163" s="1"/>
      <c r="C163" s="1"/>
      <c r="D163" s="2"/>
      <c r="E163" s="2"/>
    </row>
    <row r="164" spans="2:5" x14ac:dyDescent="0.25">
      <c r="B164" s="1"/>
      <c r="C164" s="1"/>
      <c r="D164" s="2"/>
      <c r="E164" s="2"/>
    </row>
    <row r="167" spans="2:5" x14ac:dyDescent="0.25">
      <c r="B167" s="1"/>
      <c r="C167" s="1"/>
      <c r="D167" s="2"/>
      <c r="E167" s="2"/>
    </row>
    <row r="168" spans="2:5" x14ac:dyDescent="0.25">
      <c r="B168" s="1"/>
      <c r="C168" s="1"/>
      <c r="D168" s="2"/>
      <c r="E168" s="2"/>
    </row>
    <row r="169" spans="2:5" x14ac:dyDescent="0.25">
      <c r="B169" s="1"/>
      <c r="C169" s="1"/>
      <c r="D169" s="2"/>
      <c r="E169" s="2"/>
    </row>
    <row r="170" spans="2:5" x14ac:dyDescent="0.25">
      <c r="B170" s="1"/>
      <c r="C170" s="1"/>
      <c r="D170" s="2"/>
      <c r="E170" s="2"/>
    </row>
    <row r="171" spans="2:5" x14ac:dyDescent="0.25">
      <c r="B171" s="1"/>
      <c r="C171" s="1"/>
      <c r="D171" s="2"/>
      <c r="E171" s="2"/>
    </row>
    <row r="172" spans="2:5" x14ac:dyDescent="0.25">
      <c r="B172" s="1"/>
      <c r="C172" s="1"/>
      <c r="D172" s="2"/>
      <c r="E172" s="2"/>
    </row>
    <row r="173" spans="2:5" x14ac:dyDescent="0.25">
      <c r="B173" s="1"/>
      <c r="C173" s="1"/>
      <c r="D173" s="2"/>
      <c r="E173" s="2"/>
    </row>
    <row r="174" spans="2:5" x14ac:dyDescent="0.25">
      <c r="B174" s="1"/>
      <c r="C174" s="1"/>
      <c r="D174" s="2"/>
      <c r="E174" s="2"/>
    </row>
    <row r="175" spans="2:5" x14ac:dyDescent="0.25">
      <c r="B175" s="1"/>
      <c r="C175" s="1"/>
      <c r="D175" s="2"/>
      <c r="E175" s="2"/>
    </row>
    <row r="176" spans="2:5" x14ac:dyDescent="0.25">
      <c r="B176" s="1"/>
      <c r="C176" s="1"/>
      <c r="D176" s="2"/>
      <c r="E176" s="2"/>
    </row>
    <row r="177" spans="2:5" x14ac:dyDescent="0.25">
      <c r="B177" s="1"/>
      <c r="C177" s="1"/>
      <c r="D177" s="2"/>
      <c r="E177" s="2"/>
    </row>
    <row r="178" spans="2:5" x14ac:dyDescent="0.25">
      <c r="B178" s="1"/>
      <c r="C178" s="1"/>
      <c r="D178" s="2"/>
      <c r="E178" s="2"/>
    </row>
    <row r="179" spans="2:5" x14ac:dyDescent="0.25">
      <c r="B179" s="1"/>
      <c r="C179" s="1"/>
      <c r="D179" s="2"/>
      <c r="E179" s="2"/>
    </row>
    <row r="189" spans="2:5" x14ac:dyDescent="0.25">
      <c r="B189" s="1"/>
      <c r="C189" s="1"/>
      <c r="D189" s="2"/>
      <c r="E189" s="2"/>
    </row>
    <row r="190" spans="2:5" x14ac:dyDescent="0.25">
      <c r="B190" s="1"/>
      <c r="C190" s="1"/>
      <c r="D190" s="2"/>
      <c r="E190" s="2"/>
    </row>
    <row r="195" spans="2:5" x14ac:dyDescent="0.25">
      <c r="B195" s="1"/>
      <c r="C195" s="1"/>
      <c r="D195" s="2"/>
      <c r="E195" s="2"/>
    </row>
    <row r="196" spans="2:5" x14ac:dyDescent="0.25">
      <c r="B196" s="1"/>
      <c r="C196" s="1"/>
      <c r="D196" s="2"/>
      <c r="E196" s="2"/>
    </row>
    <row r="199" spans="2:5" x14ac:dyDescent="0.25">
      <c r="B199" s="1"/>
      <c r="C199" s="1"/>
      <c r="D199" s="2"/>
      <c r="E199" s="2"/>
    </row>
    <row r="200" spans="2:5" x14ac:dyDescent="0.25">
      <c r="B200" s="1"/>
      <c r="C200" s="1"/>
      <c r="D200" s="2"/>
      <c r="E200" s="2"/>
    </row>
    <row r="201" spans="2:5" x14ac:dyDescent="0.25">
      <c r="B201" s="1"/>
      <c r="C201" s="1"/>
      <c r="D201" s="2"/>
      <c r="E201" s="2"/>
    </row>
  </sheetData>
  <sortState xmlns:xlrd2="http://schemas.microsoft.com/office/spreadsheetml/2017/richdata2" ref="B17:C32">
    <sortCondition ref="C17:C32"/>
  </sortState>
  <mergeCells count="17">
    <mergeCell ref="A84:A91"/>
    <mergeCell ref="A92:A97"/>
    <mergeCell ref="A98:A101"/>
    <mergeCell ref="A102:A106"/>
    <mergeCell ref="A107:A112"/>
    <mergeCell ref="A76:A83"/>
    <mergeCell ref="A4:A18"/>
    <mergeCell ref="A19:A24"/>
    <mergeCell ref="A25:A28"/>
    <mergeCell ref="A29:A32"/>
    <mergeCell ref="A33:A40"/>
    <mergeCell ref="A41:A44"/>
    <mergeCell ref="A45:A47"/>
    <mergeCell ref="A48:A56"/>
    <mergeCell ref="A57:A62"/>
    <mergeCell ref="A63:A71"/>
    <mergeCell ref="A72:A7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31405-1D3E-4FA5-B205-EC5CC2997A51}">
  <dimension ref="A1:AG38"/>
  <sheetViews>
    <sheetView zoomScale="85" zoomScaleNormal="85" workbookViewId="0">
      <selection activeCell="K10" sqref="K10"/>
    </sheetView>
  </sheetViews>
  <sheetFormatPr baseColWidth="10" defaultRowHeight="15" x14ac:dyDescent="0.25"/>
  <cols>
    <col min="1" max="1" width="12.7109375" bestFit="1" customWidth="1"/>
    <col min="2" max="2" width="15" bestFit="1" customWidth="1"/>
    <col min="3" max="4" width="11.28515625" bestFit="1" customWidth="1"/>
    <col min="5" max="5" width="10.140625" bestFit="1" customWidth="1"/>
    <col min="6" max="6" width="19.7109375" bestFit="1" customWidth="1"/>
  </cols>
  <sheetData>
    <row r="1" spans="1:33" x14ac:dyDescent="0.25">
      <c r="A1" s="3" t="s">
        <v>37</v>
      </c>
    </row>
    <row r="2" spans="1:33" ht="15.75" thickBot="1" x14ac:dyDescent="0.3">
      <c r="A2" s="35" t="s">
        <v>41</v>
      </c>
    </row>
    <row r="3" spans="1:33" ht="15.75" thickBot="1" x14ac:dyDescent="0.3">
      <c r="A3" s="23" t="s">
        <v>23</v>
      </c>
      <c r="B3" s="5" t="s">
        <v>22</v>
      </c>
      <c r="C3" s="20" t="s">
        <v>2</v>
      </c>
      <c r="D3" s="20" t="s">
        <v>3</v>
      </c>
      <c r="E3" s="20" t="s">
        <v>4</v>
      </c>
      <c r="F3" s="21" t="s">
        <v>29</v>
      </c>
    </row>
    <row r="4" spans="1:33" x14ac:dyDescent="0.25">
      <c r="A4" s="32" t="s">
        <v>33</v>
      </c>
      <c r="B4" s="24" t="s">
        <v>24</v>
      </c>
      <c r="C4" s="25">
        <v>119004492</v>
      </c>
      <c r="D4" s="25">
        <v>115417300</v>
      </c>
      <c r="E4" s="24">
        <f>C4/D4</f>
        <v>1.0310801933505636</v>
      </c>
      <c r="F4" s="26">
        <f>E4/$E$4</f>
        <v>1</v>
      </c>
    </row>
    <row r="5" spans="1:33" x14ac:dyDescent="0.25">
      <c r="A5" s="33"/>
      <c r="B5" t="s">
        <v>25</v>
      </c>
      <c r="C5">
        <v>88545179</v>
      </c>
      <c r="D5">
        <v>104610093</v>
      </c>
      <c r="E5">
        <f t="shared" ref="E5:E37" si="0">C5/D5</f>
        <v>0.8464305542678372</v>
      </c>
      <c r="F5" s="27">
        <f t="shared" ref="F5:F8" si="1">E5/$E$4</f>
        <v>0.82091631642860374</v>
      </c>
    </row>
    <row r="6" spans="1:33" x14ac:dyDescent="0.25">
      <c r="A6" s="33"/>
      <c r="B6" t="s">
        <v>26</v>
      </c>
      <c r="C6" s="22">
        <v>83071143.5</v>
      </c>
      <c r="D6" s="22">
        <v>87601814.5</v>
      </c>
      <c r="E6">
        <f t="shared" si="0"/>
        <v>0.94828108269378375</v>
      </c>
      <c r="F6" s="27">
        <f t="shared" si="1"/>
        <v>0.91969673048638578</v>
      </c>
      <c r="H6" s="22"/>
      <c r="I6" s="22"/>
      <c r="J6" s="22"/>
      <c r="K6" s="22"/>
      <c r="L6" s="22"/>
      <c r="M6" s="22"/>
      <c r="N6" s="22"/>
      <c r="O6" s="22"/>
      <c r="Q6" s="22"/>
      <c r="R6" s="22"/>
      <c r="S6" s="22"/>
      <c r="T6" s="22"/>
      <c r="U6" s="22"/>
      <c r="V6" s="22"/>
      <c r="W6" s="22"/>
      <c r="X6" s="22"/>
      <c r="Z6" s="22"/>
      <c r="AA6" s="22"/>
      <c r="AB6" s="22"/>
      <c r="AC6" s="22"/>
      <c r="AD6" s="22"/>
      <c r="AE6" s="22"/>
      <c r="AF6" s="22"/>
      <c r="AG6" s="22"/>
    </row>
    <row r="7" spans="1:33" x14ac:dyDescent="0.25">
      <c r="A7" s="33"/>
      <c r="B7" t="s">
        <v>27</v>
      </c>
      <c r="C7" s="22">
        <v>75967436</v>
      </c>
      <c r="D7" s="22">
        <v>66748300.5</v>
      </c>
      <c r="E7">
        <f t="shared" si="0"/>
        <v>1.1381179060881108</v>
      </c>
      <c r="F7" s="27">
        <f t="shared" si="1"/>
        <v>1.1038112393466906</v>
      </c>
      <c r="H7" s="22"/>
      <c r="I7" s="22"/>
      <c r="J7" s="22"/>
      <c r="K7" s="22"/>
      <c r="L7" s="22"/>
      <c r="M7" s="22"/>
      <c r="N7" s="22"/>
      <c r="O7" s="22"/>
      <c r="Q7" s="22"/>
      <c r="R7" s="22"/>
      <c r="S7" s="22"/>
      <c r="T7" s="22"/>
      <c r="U7" s="22"/>
      <c r="V7" s="22"/>
      <c r="W7" s="22"/>
      <c r="X7" s="22"/>
      <c r="Z7" s="22"/>
      <c r="AA7" s="22"/>
      <c r="AB7" s="22"/>
      <c r="AC7" s="22"/>
      <c r="AD7" s="22"/>
      <c r="AE7" s="22"/>
      <c r="AF7" s="22"/>
      <c r="AG7" s="22"/>
    </row>
    <row r="8" spans="1:33" ht="15.75" thickBot="1" x14ac:dyDescent="0.3">
      <c r="A8" s="34"/>
      <c r="B8" s="28" t="s">
        <v>28</v>
      </c>
      <c r="C8" s="29">
        <v>88695472</v>
      </c>
      <c r="D8" s="29">
        <v>66490200</v>
      </c>
      <c r="E8" s="28">
        <f t="shared" si="0"/>
        <v>1.3339630802734839</v>
      </c>
      <c r="F8" s="30">
        <f t="shared" si="1"/>
        <v>1.2937529872809235</v>
      </c>
    </row>
    <row r="9" spans="1:33" x14ac:dyDescent="0.25">
      <c r="A9" s="32" t="s">
        <v>34</v>
      </c>
      <c r="B9" s="24" t="s">
        <v>24</v>
      </c>
      <c r="C9" s="25">
        <v>78108104</v>
      </c>
      <c r="D9" s="25">
        <v>58151836</v>
      </c>
      <c r="E9" s="24">
        <f t="shared" si="0"/>
        <v>1.3431752008655411</v>
      </c>
      <c r="F9" s="26">
        <f>E9/$E$9</f>
        <v>1</v>
      </c>
    </row>
    <row r="10" spans="1:33" x14ac:dyDescent="0.25">
      <c r="A10" s="33"/>
      <c r="B10" t="s">
        <v>25</v>
      </c>
      <c r="C10" s="22">
        <v>61999536.5</v>
      </c>
      <c r="D10" s="22">
        <v>57400365</v>
      </c>
      <c r="E10">
        <f t="shared" si="0"/>
        <v>1.0801244295223558</v>
      </c>
      <c r="F10" s="27">
        <f t="shared" ref="F10:F13" si="2">E10/$E$9</f>
        <v>0.80415751335069641</v>
      </c>
    </row>
    <row r="11" spans="1:33" x14ac:dyDescent="0.25">
      <c r="A11" s="33"/>
      <c r="B11" t="s">
        <v>26</v>
      </c>
      <c r="C11" s="22">
        <v>55034668</v>
      </c>
      <c r="D11" s="22">
        <v>36384415.5</v>
      </c>
      <c r="E11">
        <f t="shared" si="0"/>
        <v>1.5125890369188424</v>
      </c>
      <c r="F11" s="27">
        <f t="shared" si="2"/>
        <v>1.1261293656584273</v>
      </c>
      <c r="I11" s="22"/>
      <c r="K11" s="22"/>
      <c r="M11" s="22"/>
      <c r="R11" s="22"/>
      <c r="T11" s="22"/>
      <c r="V11" s="22"/>
      <c r="AA11" s="22"/>
      <c r="AC11" s="22"/>
      <c r="AE11" s="22"/>
    </row>
    <row r="12" spans="1:33" x14ac:dyDescent="0.25">
      <c r="A12" s="33"/>
      <c r="B12" t="s">
        <v>27</v>
      </c>
      <c r="C12" s="22">
        <v>46830279.5</v>
      </c>
      <c r="D12" s="22">
        <v>31193508.5</v>
      </c>
      <c r="E12">
        <f t="shared" si="0"/>
        <v>1.5012828550529993</v>
      </c>
      <c r="F12" s="27">
        <f t="shared" si="2"/>
        <v>1.1177118622243574</v>
      </c>
      <c r="I12" s="22"/>
      <c r="K12" s="22"/>
      <c r="M12" s="22"/>
      <c r="R12" s="22"/>
      <c r="T12" s="22"/>
      <c r="V12" s="22"/>
      <c r="AA12" s="22"/>
      <c r="AC12" s="22"/>
      <c r="AE12" s="22"/>
    </row>
    <row r="13" spans="1:33" ht="15.75" thickBot="1" x14ac:dyDescent="0.3">
      <c r="A13" s="34"/>
      <c r="B13" s="28" t="s">
        <v>28</v>
      </c>
      <c r="C13" s="29">
        <v>49560229</v>
      </c>
      <c r="D13" s="29">
        <v>32046827</v>
      </c>
      <c r="E13" s="28">
        <f t="shared" si="0"/>
        <v>1.546494103768838</v>
      </c>
      <c r="F13" s="30">
        <f t="shared" si="2"/>
        <v>1.1513718409722562</v>
      </c>
    </row>
    <row r="14" spans="1:33" x14ac:dyDescent="0.25">
      <c r="A14" s="32" t="s">
        <v>40</v>
      </c>
      <c r="B14" s="24" t="s">
        <v>24</v>
      </c>
      <c r="C14" s="25">
        <v>108482200</v>
      </c>
      <c r="D14" s="25">
        <v>80206513</v>
      </c>
      <c r="E14" s="24">
        <f t="shared" si="0"/>
        <v>1.3525360465427541</v>
      </c>
      <c r="F14" s="26">
        <f>E14/$E$14</f>
        <v>1</v>
      </c>
    </row>
    <row r="15" spans="1:33" x14ac:dyDescent="0.25">
      <c r="A15" s="33"/>
      <c r="B15" t="s">
        <v>25</v>
      </c>
      <c r="C15" s="22">
        <v>93731068</v>
      </c>
      <c r="D15" s="22">
        <v>98573321</v>
      </c>
      <c r="E15">
        <f t="shared" si="0"/>
        <v>0.95087663730026906</v>
      </c>
      <c r="F15" s="27">
        <f t="shared" ref="F15:F17" si="3">E15/$E$14</f>
        <v>0.70303238108206056</v>
      </c>
    </row>
    <row r="16" spans="1:33" x14ac:dyDescent="0.25">
      <c r="A16" s="33"/>
      <c r="B16" t="s">
        <v>26</v>
      </c>
      <c r="C16" s="22">
        <v>75738436</v>
      </c>
      <c r="D16" s="22">
        <v>108187921.5</v>
      </c>
      <c r="E16">
        <f t="shared" si="0"/>
        <v>0.70006369426368908</v>
      </c>
      <c r="F16" s="27">
        <f t="shared" si="3"/>
        <v>0.51759337287397011</v>
      </c>
    </row>
    <row r="17" spans="1:6" ht="15.75" thickBot="1" x14ac:dyDescent="0.3">
      <c r="A17" s="34"/>
      <c r="B17" s="28" t="s">
        <v>27</v>
      </c>
      <c r="C17" s="29">
        <v>83968118.5</v>
      </c>
      <c r="D17" s="29">
        <v>105476714</v>
      </c>
      <c r="E17" s="28">
        <f t="shared" si="0"/>
        <v>0.796082048024363</v>
      </c>
      <c r="F17" s="30">
        <f t="shared" si="3"/>
        <v>0.58858471835870485</v>
      </c>
    </row>
    <row r="18" spans="1:6" ht="15.75" thickBot="1" x14ac:dyDescent="0.3">
      <c r="A18" s="31" t="s">
        <v>30</v>
      </c>
    </row>
    <row r="19" spans="1:6" x14ac:dyDescent="0.25">
      <c r="A19" s="32" t="s">
        <v>33</v>
      </c>
      <c r="B19" s="24" t="s">
        <v>24</v>
      </c>
      <c r="C19" s="24">
        <v>47860309</v>
      </c>
      <c r="D19" s="24">
        <v>46367087</v>
      </c>
      <c r="E19" s="24">
        <f>C19/D19</f>
        <v>1.0322043521949094</v>
      </c>
      <c r="F19" s="26">
        <f>E19/$E$19</f>
        <v>1</v>
      </c>
    </row>
    <row r="20" spans="1:6" x14ac:dyDescent="0.25">
      <c r="A20" s="33"/>
      <c r="B20" t="s">
        <v>31</v>
      </c>
      <c r="C20">
        <v>41281116</v>
      </c>
      <c r="D20">
        <v>47468652</v>
      </c>
      <c r="E20">
        <f t="shared" si="0"/>
        <v>0.86965005873771184</v>
      </c>
      <c r="F20" s="27">
        <f t="shared" ref="F20:F25" si="4">E20/$E$19</f>
        <v>0.84251733379002192</v>
      </c>
    </row>
    <row r="21" spans="1:6" x14ac:dyDescent="0.25">
      <c r="A21" s="33"/>
      <c r="B21" t="s">
        <v>25</v>
      </c>
      <c r="C21">
        <v>32866187</v>
      </c>
      <c r="D21">
        <v>49187309</v>
      </c>
      <c r="E21">
        <f t="shared" si="0"/>
        <v>0.66818428712983668</v>
      </c>
      <c r="F21" s="27">
        <f t="shared" si="4"/>
        <v>0.64733721157926738</v>
      </c>
    </row>
    <row r="22" spans="1:6" x14ac:dyDescent="0.25">
      <c r="A22" s="33"/>
      <c r="B22" t="s">
        <v>32</v>
      </c>
      <c r="C22">
        <v>40172915</v>
      </c>
      <c r="D22">
        <v>66737593</v>
      </c>
      <c r="E22">
        <f t="shared" si="0"/>
        <v>0.60195330988338158</v>
      </c>
      <c r="F22" s="27">
        <f t="shared" si="4"/>
        <v>0.58317261364319051</v>
      </c>
    </row>
    <row r="23" spans="1:6" x14ac:dyDescent="0.25">
      <c r="A23" s="33"/>
      <c r="B23" t="s">
        <v>26</v>
      </c>
      <c r="C23">
        <v>52000643</v>
      </c>
      <c r="D23">
        <v>74949643</v>
      </c>
      <c r="E23">
        <f t="shared" si="0"/>
        <v>0.69380774769000564</v>
      </c>
      <c r="F23" s="27">
        <f t="shared" si="4"/>
        <v>0.67216123068525402</v>
      </c>
    </row>
    <row r="24" spans="1:6" x14ac:dyDescent="0.25">
      <c r="A24" s="33"/>
      <c r="B24" t="s">
        <v>27</v>
      </c>
      <c r="C24">
        <v>48388137</v>
      </c>
      <c r="D24">
        <v>70465137</v>
      </c>
      <c r="E24">
        <f t="shared" si="0"/>
        <v>0.68669613173390975</v>
      </c>
      <c r="F24" s="27">
        <f t="shared" si="4"/>
        <v>0.66527149422854026</v>
      </c>
    </row>
    <row r="25" spans="1:6" ht="15.75" thickBot="1" x14ac:dyDescent="0.3">
      <c r="A25" s="34"/>
      <c r="B25" s="28" t="s">
        <v>28</v>
      </c>
      <c r="C25" s="28">
        <v>60049459</v>
      </c>
      <c r="D25" s="28">
        <v>63891380</v>
      </c>
      <c r="E25" s="28">
        <f t="shared" si="0"/>
        <v>0.93986792897570848</v>
      </c>
      <c r="F25" s="30">
        <f t="shared" si="4"/>
        <v>0.91054443529243601</v>
      </c>
    </row>
    <row r="26" spans="1:6" x14ac:dyDescent="0.25">
      <c r="A26" s="32" t="s">
        <v>39</v>
      </c>
      <c r="B26" s="24" t="s">
        <v>24</v>
      </c>
      <c r="C26" s="24">
        <v>54336622</v>
      </c>
      <c r="D26" s="24">
        <v>78259915</v>
      </c>
      <c r="E26" s="24">
        <f t="shared" si="0"/>
        <v>0.69430974976142001</v>
      </c>
      <c r="F26" s="26">
        <f>E26/$E$26</f>
        <v>1</v>
      </c>
    </row>
    <row r="27" spans="1:6" x14ac:dyDescent="0.25">
      <c r="A27" s="33"/>
      <c r="B27" t="s">
        <v>31</v>
      </c>
      <c r="C27">
        <v>43592815</v>
      </c>
      <c r="D27">
        <v>73886643</v>
      </c>
      <c r="E27">
        <f t="shared" si="0"/>
        <v>0.58999588058155517</v>
      </c>
      <c r="F27" s="27">
        <f t="shared" ref="F27:F30" si="5">E27/$E$26</f>
        <v>0.84975888756321027</v>
      </c>
    </row>
    <row r="28" spans="1:6" x14ac:dyDescent="0.25">
      <c r="A28" s="33"/>
      <c r="B28" t="s">
        <v>25</v>
      </c>
      <c r="C28">
        <v>10088066</v>
      </c>
      <c r="D28">
        <v>26537673</v>
      </c>
      <c r="E28">
        <f t="shared" si="0"/>
        <v>0.38014131834392562</v>
      </c>
      <c r="F28" s="27">
        <f t="shared" si="5"/>
        <v>0.54750969358352009</v>
      </c>
    </row>
    <row r="29" spans="1:6" x14ac:dyDescent="0.25">
      <c r="A29" s="33"/>
      <c r="B29" t="s">
        <v>32</v>
      </c>
      <c r="C29">
        <v>35482380</v>
      </c>
      <c r="D29">
        <v>44101844</v>
      </c>
      <c r="E29">
        <f t="shared" si="0"/>
        <v>0.80455547391623805</v>
      </c>
      <c r="F29" s="27">
        <f t="shared" si="5"/>
        <v>1.1587846407064006</v>
      </c>
    </row>
    <row r="30" spans="1:6" ht="15.75" thickBot="1" x14ac:dyDescent="0.3">
      <c r="A30" s="34"/>
      <c r="B30" s="28" t="s">
        <v>26</v>
      </c>
      <c r="C30" s="28">
        <v>53877137</v>
      </c>
      <c r="D30" s="28">
        <v>65355087</v>
      </c>
      <c r="E30" s="28">
        <f t="shared" si="0"/>
        <v>0.82437556850012306</v>
      </c>
      <c r="F30" s="30">
        <f t="shared" si="5"/>
        <v>1.1873311137909219</v>
      </c>
    </row>
    <row r="31" spans="1:6" x14ac:dyDescent="0.25">
      <c r="A31" s="32" t="s">
        <v>35</v>
      </c>
      <c r="B31" s="24" t="s">
        <v>24</v>
      </c>
      <c r="C31" s="24">
        <v>35072874</v>
      </c>
      <c r="D31" s="24">
        <v>45724087</v>
      </c>
      <c r="E31" s="24">
        <f t="shared" si="0"/>
        <v>0.76705465983388577</v>
      </c>
      <c r="F31" s="26">
        <f>E31/$E$31</f>
        <v>1</v>
      </c>
    </row>
    <row r="32" spans="1:6" x14ac:dyDescent="0.25">
      <c r="A32" s="33"/>
      <c r="B32" t="s">
        <v>31</v>
      </c>
      <c r="C32">
        <v>37129966</v>
      </c>
      <c r="D32">
        <v>53957551</v>
      </c>
      <c r="E32">
        <f t="shared" si="0"/>
        <v>0.68813289913769438</v>
      </c>
      <c r="F32" s="27">
        <f t="shared" ref="F32:F37" si="6">E32/$E$31</f>
        <v>0.89711064304950217</v>
      </c>
    </row>
    <row r="33" spans="1:6" x14ac:dyDescent="0.25">
      <c r="A33" s="33"/>
      <c r="B33" t="s">
        <v>25</v>
      </c>
      <c r="C33">
        <v>26897844</v>
      </c>
      <c r="D33">
        <v>50443329</v>
      </c>
      <c r="E33">
        <f t="shared" si="0"/>
        <v>0.53322896274351761</v>
      </c>
      <c r="F33" s="27">
        <f t="shared" si="6"/>
        <v>0.69516423100668512</v>
      </c>
    </row>
    <row r="34" spans="1:6" x14ac:dyDescent="0.25">
      <c r="A34" s="33"/>
      <c r="B34" t="s">
        <v>32</v>
      </c>
      <c r="C34">
        <v>40891752</v>
      </c>
      <c r="D34">
        <v>56431581</v>
      </c>
      <c r="E34">
        <f t="shared" si="0"/>
        <v>0.72462531219885551</v>
      </c>
      <c r="F34" s="27">
        <f t="shared" si="6"/>
        <v>0.94468536617166399</v>
      </c>
    </row>
    <row r="35" spans="1:6" x14ac:dyDescent="0.25">
      <c r="A35" s="33"/>
      <c r="B35" t="s">
        <v>26</v>
      </c>
      <c r="C35">
        <v>44112723</v>
      </c>
      <c r="D35">
        <v>68337673</v>
      </c>
      <c r="E35">
        <f t="shared" si="0"/>
        <v>0.64551104922756153</v>
      </c>
      <c r="F35" s="27">
        <f t="shared" si="6"/>
        <v>0.84154504630394156</v>
      </c>
    </row>
    <row r="36" spans="1:6" x14ac:dyDescent="0.25">
      <c r="A36" s="33"/>
      <c r="B36" t="s">
        <v>27</v>
      </c>
      <c r="C36">
        <v>38342288</v>
      </c>
      <c r="D36">
        <v>51498137</v>
      </c>
      <c r="E36">
        <f t="shared" si="0"/>
        <v>0.74453738006095249</v>
      </c>
      <c r="F36" s="27">
        <f t="shared" si="6"/>
        <v>0.97064449125723373</v>
      </c>
    </row>
    <row r="37" spans="1:6" ht="15.75" thickBot="1" x14ac:dyDescent="0.3">
      <c r="A37" s="34"/>
      <c r="B37" s="28" t="s">
        <v>28</v>
      </c>
      <c r="C37" s="28">
        <v>73783329</v>
      </c>
      <c r="D37" s="28">
        <v>80956986</v>
      </c>
      <c r="E37" s="28">
        <f t="shared" si="0"/>
        <v>0.91138927775794421</v>
      </c>
      <c r="F37" s="30">
        <f t="shared" si="6"/>
        <v>1.1881673177701779</v>
      </c>
    </row>
    <row r="38" spans="1:6" x14ac:dyDescent="0.25">
      <c r="A38" t="s">
        <v>38</v>
      </c>
    </row>
  </sheetData>
  <mergeCells count="6">
    <mergeCell ref="A31:A37"/>
    <mergeCell ref="A4:A8"/>
    <mergeCell ref="A9:A13"/>
    <mergeCell ref="A14:A17"/>
    <mergeCell ref="A19:A25"/>
    <mergeCell ref="A26:A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CK1XY data</vt:lpstr>
      <vt:lpstr>WT D-&gt;L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antonio llop estevez</cp:lastModifiedBy>
  <dcterms:created xsi:type="dcterms:W3CDTF">2018-10-30T11:13:13Z</dcterms:created>
  <dcterms:modified xsi:type="dcterms:W3CDTF">2023-08-30T22:42:32Z</dcterms:modified>
</cp:coreProperties>
</file>