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ssa\Desktop\2024-02-01\articulos\Para enviar\XLSX\"/>
    </mc:Choice>
  </mc:AlternateContent>
  <xr:revisionPtr revIDLastSave="0" documentId="8_{46890B77-8802-47CA-967E-5E4BEC761B2A}" xr6:coauthVersionLast="47" xr6:coauthVersionMax="47" xr10:uidLastSave="{00000000-0000-0000-0000-000000000000}"/>
  <bookViews>
    <workbookView xWindow="-28898" yWindow="-23" windowWidth="28996" windowHeight="15676" xr2:uid="{CC6DAA31-A526-4A4B-87C8-AE36698C97D3}"/>
  </bookViews>
  <sheets>
    <sheet name="Datos España" sheetId="1" r:id="rId1"/>
    <sheet name="Datos Peru" sheetId="2" r:id="rId2"/>
    <sheet name="Datos Alemania" sheetId="3" r:id="rId3"/>
    <sheet name="Tabla5-Resultados globales" sheetId="4" r:id="rId4"/>
    <sheet name="Rstudio code" sheetId="5" r:id="rId5"/>
  </sheets>
  <definedNames>
    <definedName name="_xlnm.Print_Area" localSheetId="2">'Datos Alemania'!$A$1:$Q$47</definedName>
    <definedName name="_xlnm.Print_Area" localSheetId="0">'Datos España'!$A$1:$U$47</definedName>
    <definedName name="Print_Area" localSheetId="2">'Datos Alemania'!$A$2:$Q$47</definedName>
    <definedName name="Print_Area" localSheetId="0">'Datos España'!$A$2:$U$47</definedName>
    <definedName name="Print_Area" localSheetId="1">'Datos Peru'!$A$2:$T$47</definedName>
    <definedName name="Print_Area" localSheetId="4">'Rstudio code'!$A$1:$A$15</definedName>
    <definedName name="Print_Area" localSheetId="3">'Tabla5-Resultados globales'!$B$1:$H$26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4" i="1" l="1"/>
  <c r="V5" i="1"/>
  <c r="V6" i="1"/>
  <c r="V7" i="1"/>
  <c r="W8" i="1" s="1"/>
  <c r="V8" i="1"/>
  <c r="V9" i="1"/>
  <c r="V10" i="1"/>
  <c r="V11" i="1"/>
  <c r="V12" i="1"/>
  <c r="W14" i="1" s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W29" i="1" s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3" i="1"/>
  <c r="V49" i="1" s="1"/>
  <c r="W20" i="1" l="1"/>
  <c r="W44" i="1"/>
  <c r="W35" i="1"/>
  <c r="W11" i="1"/>
  <c r="W26" i="1"/>
  <c r="W17" i="1"/>
  <c r="W32" i="1"/>
  <c r="W41" i="1"/>
  <c r="W47" i="1"/>
  <c r="W23" i="1"/>
  <c r="W38" i="1"/>
  <c r="W5" i="1"/>
  <c r="W49" i="1" l="1"/>
</calcChain>
</file>

<file path=xl/sharedStrings.xml><?xml version="1.0" encoding="utf-8"?>
<sst xmlns="http://schemas.openxmlformats.org/spreadsheetml/2006/main" count="244" uniqueCount="112">
  <si>
    <t>ATRIBUTOS</t>
  </si>
  <si>
    <t>escena 1a</t>
  </si>
  <si>
    <t>escena 1b</t>
  </si>
  <si>
    <t>escena 1c</t>
  </si>
  <si>
    <t>escena 2a</t>
  </si>
  <si>
    <t>escena 2b</t>
  </si>
  <si>
    <t>escena 2c</t>
  </si>
  <si>
    <t>escena 3a</t>
  </si>
  <si>
    <t>escena 3b</t>
  </si>
  <si>
    <t>escena 3c</t>
  </si>
  <si>
    <t>escena 4a</t>
  </si>
  <si>
    <t>escena 4b</t>
  </si>
  <si>
    <t>escena 4c</t>
  </si>
  <si>
    <t>escena 5a</t>
  </si>
  <si>
    <t>escena 5b</t>
  </si>
  <si>
    <t>escena 5c</t>
  </si>
  <si>
    <t>escena 6a</t>
  </si>
  <si>
    <t>escena 6b</t>
  </si>
  <si>
    <t>escena 6c</t>
  </si>
  <si>
    <t>escena 7a</t>
  </si>
  <si>
    <t>escena 7b</t>
  </si>
  <si>
    <t>escena 7c</t>
  </si>
  <si>
    <t>escena 8a</t>
  </si>
  <si>
    <t>escena 8b</t>
  </si>
  <si>
    <t>escena 8c</t>
  </si>
  <si>
    <t>escena 9a</t>
  </si>
  <si>
    <t>escena 9b</t>
  </si>
  <si>
    <t>escena 9c</t>
  </si>
  <si>
    <t>escena 10a</t>
  </si>
  <si>
    <t>escena 10b</t>
  </si>
  <si>
    <t>escena 10c</t>
  </si>
  <si>
    <t>escena 11a</t>
  </si>
  <si>
    <t>escena 11b</t>
  </si>
  <si>
    <t>escena 11c</t>
  </si>
  <si>
    <t>escena 12a</t>
  </si>
  <si>
    <t>escena 12b</t>
  </si>
  <si>
    <t>escena 12c</t>
  </si>
  <si>
    <t>escena 13a</t>
  </si>
  <si>
    <t>escena 13b</t>
  </si>
  <si>
    <t>escena 13c</t>
  </si>
  <si>
    <t>escena 14a</t>
  </si>
  <si>
    <t>escena 14b</t>
  </si>
  <si>
    <t>escena 14c</t>
  </si>
  <si>
    <t>escena 15a</t>
  </si>
  <si>
    <t>escena 15b</t>
  </si>
  <si>
    <t>escena 15c</t>
  </si>
  <si>
    <t>agrado</t>
  </si>
  <si>
    <t>alegria</t>
  </si>
  <si>
    <t>armoniza</t>
  </si>
  <si>
    <t>atractivo</t>
  </si>
  <si>
    <t>calma</t>
  </si>
  <si>
    <t>confianza</t>
  </si>
  <si>
    <t>desagradable</t>
  </si>
  <si>
    <t>entusiasmo</t>
  </si>
  <si>
    <t>estres</t>
  </si>
  <si>
    <t>insipido</t>
  </si>
  <si>
    <t>interesante</t>
  </si>
  <si>
    <t>intranquilidad</t>
  </si>
  <si>
    <t>me gusta</t>
  </si>
  <si>
    <t>orgullo (identidad)</t>
  </si>
  <si>
    <t>perturba</t>
  </si>
  <si>
    <t>relajante</t>
  </si>
  <si>
    <t>sociabilizar (estrovertido)</t>
  </si>
  <si>
    <t>tranquilidad</t>
  </si>
  <si>
    <t>vitalidad</t>
  </si>
  <si>
    <t>angenehm</t>
  </si>
  <si>
    <t>ansprechend</t>
  </si>
  <si>
    <t>aufgehoben</t>
  </si>
  <si>
    <t>Begeisterung</t>
  </si>
  <si>
    <t>behaglich</t>
  </si>
  <si>
    <t>entspannend</t>
  </si>
  <si>
    <t>gefählt mir</t>
  </si>
  <si>
    <t>gefählt mir nicht</t>
  </si>
  <si>
    <t>harmoniert</t>
  </si>
  <si>
    <t>In Kontakt treten</t>
  </si>
  <si>
    <t>langweilig</t>
  </si>
  <si>
    <t>reizlos</t>
  </si>
  <si>
    <t>Sicherheit</t>
  </si>
  <si>
    <t>spannend</t>
  </si>
  <si>
    <t>stressig</t>
  </si>
  <si>
    <t>Unruhe/ Anspannung</t>
  </si>
  <si>
    <t>Pearson's Chi-squared test</t>
  </si>
  <si>
    <t>España</t>
  </si>
  <si>
    <t xml:space="preserve">Peru </t>
  </si>
  <si>
    <t>Alemania</t>
  </si>
  <si>
    <t>X2</t>
  </si>
  <si>
    <t xml:space="preserve">grados de libertad </t>
  </si>
  <si>
    <t>pvalor</t>
  </si>
  <si>
    <t>&lt; 2.2e-16</t>
  </si>
  <si>
    <t>Nulo</t>
  </si>
  <si>
    <t>Observaciones</t>
  </si>
  <si>
    <t>Los resultados obtenidos con el test estadistico chi cuadrado pueden ser incorrectos porque no se cumple una de las premisas que es que los valores esperado deben ser mayores que 5</t>
  </si>
  <si>
    <t xml:space="preserve">Test de independencia, Test de Fischer </t>
  </si>
  <si>
    <t xml:space="preserve">Cuando esto ocurre se recomienda usar el test de fishcher que si acepta tamaños de muestra pequeños y valores esperados menores de 5. </t>
  </si>
  <si>
    <t>0.0004998</t>
  </si>
  <si>
    <t>Pearson's Chi-squared test with simulated p-value</t>
  </si>
  <si>
    <t>Aun cuando la muestra fuera pequeñas y los valores esperados menores de 5 se podria calcular el test de chi cuadrado aumentando el numero de replicas o permutaciones hasta 2000 replicas</t>
  </si>
  <si>
    <t xml:space="preserve">Conclusion </t>
  </si>
  <si>
    <t>En todos los calculos el pvalor es menor que 0.05 por tanto podemos concluir que existe una asociacion entre las variables, es decir las variables son dependientes.</t>
  </si>
  <si>
    <t>a &lt;- read.csv("Datos españa Juli.csv",sep=";")</t>
  </si>
  <si>
    <t>b &lt;- read.csv("Datos peru Juli.csv",sep=";")</t>
  </si>
  <si>
    <t>c &lt;- read.csv("Datos alemania Juli.csv",sep=";")</t>
  </si>
  <si>
    <t>chisq.test(a)</t>
  </si>
  <si>
    <t>chisq.test(b)</t>
  </si>
  <si>
    <t>chisq.test(c)</t>
  </si>
  <si>
    <t>fisher.test(a,simulate.p.value=TRUE, B=2e3)</t>
  </si>
  <si>
    <t>fisher.test(b,simulate.p.value=TRUE, B=2e3)</t>
  </si>
  <si>
    <t>fisher.test(c,simulate.p.value=TRUE, B=2e3)</t>
  </si>
  <si>
    <t>chisq.test(a,simulate.p.value=T)</t>
  </si>
  <si>
    <t>chisq.test(b,simulate.p.value=T)</t>
  </si>
  <si>
    <t>chisq.test(c,simulate.p.value=T)</t>
  </si>
  <si>
    <t>Perú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</si>
</sst>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/>
    <xf numFmtId="0" fontId="0" fillId="0" borderId="6" xfId="0" applyBorder="1"/>
    <xf numFmtId="0" fontId="1" fillId="0" borderId="8" xfId="0" applyFont="1" applyBorder="1"/>
    <xf numFmtId="0" fontId="0" fillId="0" borderId="2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BD433-0066-486D-8201-4E0DEAA7677B}">
  <sheetPr>
    <pageSetUpPr fitToPage="1"/>
  </sheetPr>
  <dimension ref="A1:W49"/>
  <sheetViews>
    <sheetView tabSelected="1" view="pageBreakPreview" zoomScale="60" zoomScaleNormal="100" workbookViewId="0">
      <selection activeCell="H49" sqref="H49:H52"/>
    </sheetView>
  </sheetViews>
  <sheetFormatPr baseColWidth="10" defaultRowHeight="14.25" x14ac:dyDescent="0.45"/>
  <sheetData>
    <row r="1" spans="1:23" x14ac:dyDescent="0.45">
      <c r="A1" t="s">
        <v>82</v>
      </c>
    </row>
    <row r="2" spans="1:23" x14ac:dyDescent="0.45">
      <c r="A2" s="1" t="s">
        <v>0</v>
      </c>
      <c r="B2" t="s">
        <v>46</v>
      </c>
      <c r="C2" t="s">
        <v>47</v>
      </c>
      <c r="D2" t="s">
        <v>48</v>
      </c>
      <c r="E2" t="s">
        <v>49</v>
      </c>
      <c r="F2" t="s">
        <v>50</v>
      </c>
      <c r="G2" s="3" t="s">
        <v>51</v>
      </c>
      <c r="H2" s="3" t="s">
        <v>52</v>
      </c>
      <c r="I2" s="3" t="s">
        <v>52</v>
      </c>
      <c r="J2" s="3" t="s">
        <v>53</v>
      </c>
      <c r="K2" s="3" t="s">
        <v>54</v>
      </c>
      <c r="L2" s="3" t="s">
        <v>55</v>
      </c>
      <c r="M2" s="3" t="s">
        <v>56</v>
      </c>
      <c r="N2" s="3" t="s">
        <v>57</v>
      </c>
      <c r="O2" t="s">
        <v>58</v>
      </c>
      <c r="P2" t="s">
        <v>59</v>
      </c>
      <c r="Q2" t="s">
        <v>60</v>
      </c>
      <c r="R2" t="s">
        <v>61</v>
      </c>
      <c r="S2" t="s">
        <v>62</v>
      </c>
      <c r="T2" t="s">
        <v>63</v>
      </c>
      <c r="U2" t="s">
        <v>64</v>
      </c>
    </row>
    <row r="3" spans="1:23" x14ac:dyDescent="0.45">
      <c r="A3" s="2" t="s">
        <v>1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8</v>
      </c>
      <c r="H3" s="2">
        <v>0</v>
      </c>
      <c r="I3" s="2">
        <v>15</v>
      </c>
      <c r="J3" s="2">
        <v>0</v>
      </c>
      <c r="K3" s="2">
        <v>0</v>
      </c>
      <c r="L3" s="2">
        <v>0</v>
      </c>
      <c r="M3" s="2">
        <v>0</v>
      </c>
      <c r="N3" s="2">
        <v>5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>
        <f>SUM(B3:U3)</f>
        <v>28</v>
      </c>
    </row>
    <row r="4" spans="1:23" x14ac:dyDescent="0.45">
      <c r="A4" s="2" t="s">
        <v>2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27</v>
      </c>
      <c r="H4" s="2">
        <v>0</v>
      </c>
      <c r="I4" s="2">
        <v>9</v>
      </c>
      <c r="J4" s="2">
        <v>0</v>
      </c>
      <c r="K4" s="2">
        <v>0</v>
      </c>
      <c r="L4" s="2">
        <v>0</v>
      </c>
      <c r="M4" s="2">
        <v>0</v>
      </c>
      <c r="N4" s="2">
        <v>9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>
        <f t="shared" ref="V4:V47" si="0">SUM(B4:U4)</f>
        <v>45</v>
      </c>
    </row>
    <row r="5" spans="1:23" x14ac:dyDescent="0.45">
      <c r="A5" s="2" t="s">
        <v>3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11</v>
      </c>
      <c r="J5" s="2">
        <v>0</v>
      </c>
      <c r="K5" s="2">
        <v>0</v>
      </c>
      <c r="L5" s="2">
        <v>0</v>
      </c>
      <c r="M5" s="2">
        <v>0</v>
      </c>
      <c r="N5" s="2">
        <v>21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>
        <f t="shared" si="0"/>
        <v>32</v>
      </c>
      <c r="W5">
        <f>SUM(V3:V5)</f>
        <v>105</v>
      </c>
    </row>
    <row r="6" spans="1:23" x14ac:dyDescent="0.45">
      <c r="A6" s="2" t="s">
        <v>4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21</v>
      </c>
      <c r="S6" s="2">
        <v>0</v>
      </c>
      <c r="T6" s="2">
        <v>25</v>
      </c>
      <c r="U6" s="2">
        <v>0</v>
      </c>
      <c r="V6">
        <f t="shared" si="0"/>
        <v>46</v>
      </c>
    </row>
    <row r="7" spans="1:23" x14ac:dyDescent="0.45">
      <c r="A7" s="2" t="s">
        <v>5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29</v>
      </c>
      <c r="P7" s="2">
        <v>0</v>
      </c>
      <c r="Q7" s="2">
        <v>0</v>
      </c>
      <c r="R7" s="2">
        <v>10</v>
      </c>
      <c r="S7" s="2">
        <v>0</v>
      </c>
      <c r="T7" s="2">
        <v>7</v>
      </c>
      <c r="U7" s="2">
        <v>0</v>
      </c>
      <c r="V7">
        <f t="shared" si="0"/>
        <v>46</v>
      </c>
    </row>
    <row r="8" spans="1:23" x14ac:dyDescent="0.45">
      <c r="A8" s="2" t="s">
        <v>6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5</v>
      </c>
      <c r="P8" s="2">
        <v>0</v>
      </c>
      <c r="Q8" s="2">
        <v>0</v>
      </c>
      <c r="R8" s="2">
        <v>4</v>
      </c>
      <c r="S8" s="2">
        <v>0</v>
      </c>
      <c r="T8" s="2">
        <v>3</v>
      </c>
      <c r="U8" s="2">
        <v>0</v>
      </c>
      <c r="V8">
        <f t="shared" si="0"/>
        <v>12</v>
      </c>
      <c r="W8">
        <f>SUM(V6:V8)</f>
        <v>104</v>
      </c>
    </row>
    <row r="9" spans="1:23" x14ac:dyDescent="0.45">
      <c r="A9" s="2" t="s">
        <v>7</v>
      </c>
      <c r="B9" s="2">
        <v>0</v>
      </c>
      <c r="C9" s="2">
        <v>0</v>
      </c>
      <c r="D9" s="2">
        <v>10</v>
      </c>
      <c r="E9" s="2">
        <v>11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17</v>
      </c>
      <c r="N9" s="2">
        <v>0</v>
      </c>
      <c r="O9" s="2">
        <v>1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>
        <f t="shared" si="0"/>
        <v>39</v>
      </c>
    </row>
    <row r="10" spans="1:23" x14ac:dyDescent="0.45">
      <c r="A10" s="2" t="s">
        <v>8</v>
      </c>
      <c r="B10" s="2">
        <v>0</v>
      </c>
      <c r="C10" s="2">
        <v>0</v>
      </c>
      <c r="D10" s="2">
        <v>13</v>
      </c>
      <c r="E10" s="2">
        <v>2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1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>
        <f t="shared" si="0"/>
        <v>16</v>
      </c>
    </row>
    <row r="11" spans="1:23" x14ac:dyDescent="0.45">
      <c r="A11" s="2" t="s">
        <v>9</v>
      </c>
      <c r="B11" s="2">
        <v>0</v>
      </c>
      <c r="C11" s="2">
        <v>0</v>
      </c>
      <c r="D11" s="2">
        <v>12</v>
      </c>
      <c r="E11" s="2">
        <v>22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17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>
        <f t="shared" si="0"/>
        <v>51</v>
      </c>
      <c r="W11">
        <f>SUM(V9:V11)</f>
        <v>106</v>
      </c>
    </row>
    <row r="12" spans="1:23" x14ac:dyDescent="0.45">
      <c r="A12" s="2" t="s">
        <v>10</v>
      </c>
      <c r="B12" s="2">
        <v>29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28</v>
      </c>
      <c r="N12" s="2">
        <v>0</v>
      </c>
      <c r="O12" s="2">
        <v>0</v>
      </c>
      <c r="P12" s="2">
        <v>0</v>
      </c>
      <c r="Q12" s="2">
        <v>15</v>
      </c>
      <c r="R12" s="2">
        <v>0</v>
      </c>
      <c r="S12" s="2">
        <v>0</v>
      </c>
      <c r="T12" s="2">
        <v>0</v>
      </c>
      <c r="U12" s="2">
        <v>0</v>
      </c>
      <c r="V12">
        <f t="shared" si="0"/>
        <v>72</v>
      </c>
    </row>
    <row r="13" spans="1:23" x14ac:dyDescent="0.45">
      <c r="A13" s="2" t="s">
        <v>11</v>
      </c>
      <c r="B13" s="2">
        <v>1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1</v>
      </c>
      <c r="N13" s="2">
        <v>0</v>
      </c>
      <c r="O13" s="2">
        <v>0</v>
      </c>
      <c r="P13" s="2">
        <v>0</v>
      </c>
      <c r="Q13" s="2">
        <v>3</v>
      </c>
      <c r="R13" s="2">
        <v>0</v>
      </c>
      <c r="S13" s="2">
        <v>0</v>
      </c>
      <c r="T13" s="2">
        <v>0</v>
      </c>
      <c r="U13" s="2">
        <v>0</v>
      </c>
      <c r="V13">
        <f t="shared" si="0"/>
        <v>5</v>
      </c>
    </row>
    <row r="14" spans="1:23" x14ac:dyDescent="0.45">
      <c r="A14" s="2" t="s">
        <v>12</v>
      </c>
      <c r="B14" s="2">
        <v>5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6</v>
      </c>
      <c r="N14" s="2">
        <v>0</v>
      </c>
      <c r="O14" s="2">
        <v>0</v>
      </c>
      <c r="P14" s="2">
        <v>0</v>
      </c>
      <c r="Q14" s="2">
        <v>17</v>
      </c>
      <c r="R14" s="2">
        <v>0</v>
      </c>
      <c r="S14" s="2">
        <v>0</v>
      </c>
      <c r="T14" s="2">
        <v>0</v>
      </c>
      <c r="U14" s="2">
        <v>0</v>
      </c>
      <c r="V14">
        <f t="shared" si="0"/>
        <v>28</v>
      </c>
      <c r="W14">
        <f>SUM(V12:V14)</f>
        <v>105</v>
      </c>
    </row>
    <row r="15" spans="1:23" x14ac:dyDescent="0.45">
      <c r="A15" s="2" t="s">
        <v>13</v>
      </c>
      <c r="B15" s="2">
        <v>0</v>
      </c>
      <c r="C15" s="2">
        <v>4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6</v>
      </c>
      <c r="V15">
        <f t="shared" si="0"/>
        <v>10</v>
      </c>
    </row>
    <row r="16" spans="1:23" x14ac:dyDescent="0.45">
      <c r="A16" s="2" t="s">
        <v>14</v>
      </c>
      <c r="B16" s="2">
        <v>0</v>
      </c>
      <c r="C16" s="2">
        <v>31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8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29</v>
      </c>
      <c r="V16">
        <f t="shared" si="0"/>
        <v>68</v>
      </c>
    </row>
    <row r="17" spans="1:23" x14ac:dyDescent="0.45">
      <c r="A17" s="2" t="s">
        <v>15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23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>
        <f t="shared" si="0"/>
        <v>23</v>
      </c>
      <c r="W17">
        <f>SUM(V15:V17)</f>
        <v>101</v>
      </c>
    </row>
    <row r="18" spans="1:23" x14ac:dyDescent="0.45">
      <c r="A18" s="2" t="s">
        <v>16</v>
      </c>
      <c r="B18" s="2">
        <v>0</v>
      </c>
      <c r="C18" s="2">
        <v>0</v>
      </c>
      <c r="D18" s="2">
        <v>0</v>
      </c>
      <c r="E18" s="2">
        <v>7</v>
      </c>
      <c r="F18" s="2">
        <v>13</v>
      </c>
      <c r="G18" s="2">
        <v>6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4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>
        <f t="shared" si="0"/>
        <v>30</v>
      </c>
    </row>
    <row r="19" spans="1:23" x14ac:dyDescent="0.45">
      <c r="A19" s="2" t="s">
        <v>17</v>
      </c>
      <c r="B19" s="2">
        <v>0</v>
      </c>
      <c r="C19" s="2">
        <v>0</v>
      </c>
      <c r="D19" s="2">
        <v>0</v>
      </c>
      <c r="E19" s="2">
        <v>3</v>
      </c>
      <c r="F19" s="2">
        <v>3</v>
      </c>
      <c r="G19" s="2">
        <v>4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>
        <f t="shared" si="0"/>
        <v>10</v>
      </c>
    </row>
    <row r="20" spans="1:23" x14ac:dyDescent="0.45">
      <c r="A20" s="2" t="s">
        <v>18</v>
      </c>
      <c r="B20" s="2">
        <v>0</v>
      </c>
      <c r="C20" s="2">
        <v>0</v>
      </c>
      <c r="D20" s="2">
        <v>0</v>
      </c>
      <c r="E20" s="2">
        <v>25</v>
      </c>
      <c r="F20" s="2">
        <v>19</v>
      </c>
      <c r="G20" s="2">
        <v>25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>
        <f t="shared" si="0"/>
        <v>69</v>
      </c>
      <c r="W20">
        <f>SUM(V18:V20)</f>
        <v>109</v>
      </c>
    </row>
    <row r="21" spans="1:23" x14ac:dyDescent="0.45">
      <c r="A21" s="2" t="s">
        <v>19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17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>
        <f t="shared" si="0"/>
        <v>17</v>
      </c>
    </row>
    <row r="22" spans="1:23" x14ac:dyDescent="0.45">
      <c r="A22" s="2" t="s">
        <v>20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7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31</v>
      </c>
      <c r="T22" s="2">
        <v>0</v>
      </c>
      <c r="U22" s="2">
        <v>34</v>
      </c>
      <c r="V22">
        <f t="shared" si="0"/>
        <v>72</v>
      </c>
    </row>
    <row r="23" spans="1:23" x14ac:dyDescent="0.45">
      <c r="A23" s="2" t="s">
        <v>21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11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4</v>
      </c>
      <c r="T23" s="2">
        <v>0</v>
      </c>
      <c r="U23" s="2">
        <v>1</v>
      </c>
      <c r="V23">
        <f t="shared" si="0"/>
        <v>16</v>
      </c>
      <c r="W23">
        <f>SUM(V21:V23)</f>
        <v>105</v>
      </c>
    </row>
    <row r="24" spans="1:23" x14ac:dyDescent="0.45">
      <c r="A24" s="2" t="s">
        <v>22</v>
      </c>
      <c r="B24" s="2">
        <v>0</v>
      </c>
      <c r="C24" s="2">
        <v>0</v>
      </c>
      <c r="D24" s="2">
        <v>10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5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>
        <f t="shared" si="0"/>
        <v>15</v>
      </c>
    </row>
    <row r="25" spans="1:23" x14ac:dyDescent="0.45">
      <c r="A25" s="2" t="s">
        <v>23</v>
      </c>
      <c r="B25" s="2">
        <v>0</v>
      </c>
      <c r="C25" s="2">
        <v>0</v>
      </c>
      <c r="D25" s="2">
        <v>6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8</v>
      </c>
      <c r="N25" s="2">
        <v>0</v>
      </c>
      <c r="O25" s="2">
        <v>7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>
        <f t="shared" si="0"/>
        <v>21</v>
      </c>
    </row>
    <row r="26" spans="1:23" x14ac:dyDescent="0.45">
      <c r="A26" s="2" t="s">
        <v>24</v>
      </c>
      <c r="B26" s="2">
        <v>0</v>
      </c>
      <c r="C26" s="2">
        <v>0</v>
      </c>
      <c r="D26" s="2">
        <v>19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22</v>
      </c>
      <c r="N26" s="2">
        <v>0</v>
      </c>
      <c r="O26" s="2">
        <v>5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>
        <f t="shared" si="0"/>
        <v>46</v>
      </c>
      <c r="W26">
        <f>SUM(V24:V26)</f>
        <v>82</v>
      </c>
    </row>
    <row r="27" spans="1:23" x14ac:dyDescent="0.45">
      <c r="A27" s="2" t="s">
        <v>25</v>
      </c>
      <c r="B27" s="2">
        <v>0</v>
      </c>
      <c r="C27" s="2">
        <v>0</v>
      </c>
      <c r="D27" s="2">
        <v>0</v>
      </c>
      <c r="E27" s="2">
        <v>28</v>
      </c>
      <c r="F27" s="2">
        <v>0</v>
      </c>
      <c r="G27" s="2">
        <v>0</v>
      </c>
      <c r="H27" s="2">
        <v>0</v>
      </c>
      <c r="I27" s="2">
        <v>0</v>
      </c>
      <c r="J27" s="2">
        <v>26</v>
      </c>
      <c r="K27" s="2">
        <v>0</v>
      </c>
      <c r="L27" s="2">
        <v>0</v>
      </c>
      <c r="M27" s="2">
        <v>0</v>
      </c>
      <c r="N27" s="2">
        <v>0</v>
      </c>
      <c r="O27" s="2">
        <v>23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30</v>
      </c>
      <c r="V27">
        <f t="shared" si="0"/>
        <v>107</v>
      </c>
    </row>
    <row r="28" spans="1:23" x14ac:dyDescent="0.45">
      <c r="A28" s="2" t="s">
        <v>26</v>
      </c>
      <c r="B28" s="2">
        <v>0</v>
      </c>
      <c r="C28" s="2">
        <v>0</v>
      </c>
      <c r="D28" s="2">
        <v>0</v>
      </c>
      <c r="E28" s="2">
        <v>2</v>
      </c>
      <c r="F28" s="2">
        <v>0</v>
      </c>
      <c r="G28" s="2">
        <v>0</v>
      </c>
      <c r="H28" s="2">
        <v>0</v>
      </c>
      <c r="I28" s="2">
        <v>0</v>
      </c>
      <c r="J28" s="2">
        <v>3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1</v>
      </c>
      <c r="V28">
        <f t="shared" si="0"/>
        <v>6</v>
      </c>
    </row>
    <row r="29" spans="1:23" x14ac:dyDescent="0.45">
      <c r="A29" s="2" t="s">
        <v>27</v>
      </c>
      <c r="B29" s="2">
        <v>0</v>
      </c>
      <c r="C29" s="2">
        <v>0</v>
      </c>
      <c r="D29" s="2">
        <v>0</v>
      </c>
      <c r="E29" s="2">
        <v>5</v>
      </c>
      <c r="F29" s="2">
        <v>0</v>
      </c>
      <c r="G29" s="2">
        <v>0</v>
      </c>
      <c r="H29" s="2">
        <v>0</v>
      </c>
      <c r="I29" s="2">
        <v>0</v>
      </c>
      <c r="J29" s="2">
        <v>6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4</v>
      </c>
      <c r="V29">
        <f t="shared" si="0"/>
        <v>15</v>
      </c>
      <c r="W29">
        <f>SUM(V27:V29)</f>
        <v>128</v>
      </c>
    </row>
    <row r="30" spans="1:23" x14ac:dyDescent="0.45">
      <c r="A30" s="2" t="s">
        <v>28</v>
      </c>
      <c r="B30" s="2">
        <v>0</v>
      </c>
      <c r="C30" s="2">
        <v>0</v>
      </c>
      <c r="D30" s="2">
        <v>5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>
        <f t="shared" si="0"/>
        <v>5</v>
      </c>
    </row>
    <row r="31" spans="1:23" x14ac:dyDescent="0.45">
      <c r="A31" s="2" t="s">
        <v>29</v>
      </c>
      <c r="B31" s="2">
        <v>0</v>
      </c>
      <c r="C31" s="2">
        <v>0</v>
      </c>
      <c r="D31" s="2">
        <v>18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3</v>
      </c>
      <c r="P31" s="2">
        <v>4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>
        <f t="shared" si="0"/>
        <v>25</v>
      </c>
    </row>
    <row r="32" spans="1:23" x14ac:dyDescent="0.45">
      <c r="A32" s="2" t="s">
        <v>30</v>
      </c>
      <c r="B32" s="2">
        <v>0</v>
      </c>
      <c r="C32" s="2">
        <v>0</v>
      </c>
      <c r="D32" s="2">
        <v>12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21</v>
      </c>
      <c r="P32" s="2">
        <v>21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>
        <f t="shared" si="0"/>
        <v>54</v>
      </c>
      <c r="W32">
        <f>SUM(V30:V32)</f>
        <v>84</v>
      </c>
    </row>
    <row r="33" spans="1:23" x14ac:dyDescent="0.45">
      <c r="A33" s="2" t="s">
        <v>31</v>
      </c>
      <c r="B33" s="2">
        <v>9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0</v>
      </c>
      <c r="O33" s="2">
        <v>11</v>
      </c>
      <c r="P33" s="2">
        <v>10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>
        <f t="shared" si="0"/>
        <v>38</v>
      </c>
    </row>
    <row r="34" spans="1:23" x14ac:dyDescent="0.45">
      <c r="A34" s="2" t="s">
        <v>32</v>
      </c>
      <c r="B34" s="2">
        <v>6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4</v>
      </c>
      <c r="N34" s="2">
        <v>0</v>
      </c>
      <c r="O34" s="2">
        <v>0</v>
      </c>
      <c r="P34" s="2">
        <v>6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>
        <f t="shared" si="0"/>
        <v>16</v>
      </c>
    </row>
    <row r="35" spans="1:23" x14ac:dyDescent="0.45">
      <c r="A35" s="2" t="s">
        <v>33</v>
      </c>
      <c r="B35" s="2">
        <v>20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23</v>
      </c>
      <c r="N35" s="2">
        <v>0</v>
      </c>
      <c r="O35" s="2">
        <v>0</v>
      </c>
      <c r="P35" s="2">
        <v>6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>
        <f t="shared" si="0"/>
        <v>49</v>
      </c>
      <c r="W35">
        <f>SUM(V33:V35)</f>
        <v>103</v>
      </c>
    </row>
    <row r="36" spans="1:23" x14ac:dyDescent="0.45">
      <c r="A36" s="2" t="s">
        <v>34</v>
      </c>
      <c r="B36" s="2">
        <v>0</v>
      </c>
      <c r="C36" s="2">
        <v>0</v>
      </c>
      <c r="D36" s="2">
        <v>2</v>
      </c>
      <c r="E36" s="2">
        <v>1</v>
      </c>
      <c r="F36" s="2">
        <v>0</v>
      </c>
      <c r="G36" s="2">
        <v>0</v>
      </c>
      <c r="H36" s="2">
        <v>0</v>
      </c>
      <c r="I36" s="2">
        <v>0</v>
      </c>
      <c r="J36" s="2">
        <v>1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23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>
        <f t="shared" si="0"/>
        <v>27</v>
      </c>
    </row>
    <row r="37" spans="1:23" x14ac:dyDescent="0.45">
      <c r="A37" s="2" t="s">
        <v>35</v>
      </c>
      <c r="B37" s="2">
        <v>0</v>
      </c>
      <c r="C37" s="2">
        <v>0</v>
      </c>
      <c r="D37" s="2">
        <v>20</v>
      </c>
      <c r="E37" s="2">
        <v>27</v>
      </c>
      <c r="F37" s="2">
        <v>0</v>
      </c>
      <c r="G37" s="2">
        <v>0</v>
      </c>
      <c r="H37" s="2">
        <v>0</v>
      </c>
      <c r="I37" s="2">
        <v>0</v>
      </c>
      <c r="J37" s="2">
        <v>29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>
        <f t="shared" si="0"/>
        <v>76</v>
      </c>
    </row>
    <row r="38" spans="1:23" x14ac:dyDescent="0.45">
      <c r="A38" s="2" t="s">
        <v>36</v>
      </c>
      <c r="B38" s="2">
        <v>0</v>
      </c>
      <c r="C38" s="2">
        <v>0</v>
      </c>
      <c r="D38" s="2">
        <v>13</v>
      </c>
      <c r="E38" s="2">
        <v>7</v>
      </c>
      <c r="F38" s="2">
        <v>0</v>
      </c>
      <c r="G38" s="2">
        <v>0</v>
      </c>
      <c r="H38" s="2">
        <v>0</v>
      </c>
      <c r="I38" s="2">
        <v>0</v>
      </c>
      <c r="J38" s="2">
        <v>5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>
        <f t="shared" si="0"/>
        <v>25</v>
      </c>
      <c r="W38">
        <f>SUM(V36:V38)</f>
        <v>128</v>
      </c>
    </row>
    <row r="39" spans="1:23" x14ac:dyDescent="0.45">
      <c r="A39" s="2" t="s">
        <v>37</v>
      </c>
      <c r="B39" s="2">
        <v>0</v>
      </c>
      <c r="C39" s="2">
        <v>0</v>
      </c>
      <c r="D39" s="2">
        <v>0</v>
      </c>
      <c r="E39" s="2">
        <v>0</v>
      </c>
      <c r="F39" s="2">
        <v>20</v>
      </c>
      <c r="G39" s="2">
        <v>0</v>
      </c>
      <c r="H39" s="2">
        <v>8</v>
      </c>
      <c r="I39" s="2">
        <v>0</v>
      </c>
      <c r="J39" s="2">
        <v>0</v>
      </c>
      <c r="K39" s="2">
        <v>0</v>
      </c>
      <c r="L39" s="2">
        <v>0</v>
      </c>
      <c r="M39" s="2">
        <v>29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>
        <f t="shared" si="0"/>
        <v>57</v>
      </c>
    </row>
    <row r="40" spans="1:23" x14ac:dyDescent="0.45">
      <c r="A40" s="2" t="s">
        <v>38</v>
      </c>
      <c r="B40" s="2">
        <v>0</v>
      </c>
      <c r="C40" s="2">
        <v>0</v>
      </c>
      <c r="D40" s="2">
        <v>0</v>
      </c>
      <c r="E40" s="2">
        <v>0</v>
      </c>
      <c r="F40" s="2">
        <v>4</v>
      </c>
      <c r="G40" s="2">
        <v>0</v>
      </c>
      <c r="H40" s="2">
        <v>19</v>
      </c>
      <c r="I40" s="2">
        <v>0</v>
      </c>
      <c r="J40" s="2">
        <v>0</v>
      </c>
      <c r="K40" s="2">
        <v>0</v>
      </c>
      <c r="L40" s="2">
        <v>0</v>
      </c>
      <c r="M40" s="2">
        <v>2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>
        <f t="shared" si="0"/>
        <v>25</v>
      </c>
    </row>
    <row r="41" spans="1:23" x14ac:dyDescent="0.45">
      <c r="A41" s="2" t="s">
        <v>39</v>
      </c>
      <c r="B41" s="2">
        <v>0</v>
      </c>
      <c r="C41" s="2">
        <v>0</v>
      </c>
      <c r="D41" s="2">
        <v>0</v>
      </c>
      <c r="E41" s="2">
        <v>0</v>
      </c>
      <c r="F41" s="2">
        <v>11</v>
      </c>
      <c r="G41" s="2">
        <v>0</v>
      </c>
      <c r="H41" s="2">
        <v>8</v>
      </c>
      <c r="I41" s="2">
        <v>0</v>
      </c>
      <c r="J41" s="2">
        <v>0</v>
      </c>
      <c r="K41" s="2">
        <v>0</v>
      </c>
      <c r="L41" s="2">
        <v>0</v>
      </c>
      <c r="M41" s="2">
        <v>4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>
        <f t="shared" si="0"/>
        <v>23</v>
      </c>
      <c r="W41">
        <f>SUM(V39:V41)</f>
        <v>105</v>
      </c>
    </row>
    <row r="42" spans="1:23" x14ac:dyDescent="0.45">
      <c r="A42" s="2" t="s">
        <v>40</v>
      </c>
      <c r="B42" s="2">
        <v>0</v>
      </c>
      <c r="C42" s="2">
        <v>0</v>
      </c>
      <c r="D42" s="2">
        <v>0</v>
      </c>
      <c r="E42" s="2">
        <v>25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20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28</v>
      </c>
      <c r="V42">
        <f t="shared" si="0"/>
        <v>73</v>
      </c>
    </row>
    <row r="43" spans="1:23" x14ac:dyDescent="0.45">
      <c r="A43" s="2" t="s">
        <v>41</v>
      </c>
      <c r="B43" s="2">
        <v>0</v>
      </c>
      <c r="C43" s="2">
        <v>0</v>
      </c>
      <c r="D43" s="2">
        <v>0</v>
      </c>
      <c r="E43" s="2">
        <v>10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11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7</v>
      </c>
      <c r="V43">
        <f t="shared" si="0"/>
        <v>28</v>
      </c>
    </row>
    <row r="44" spans="1:23" x14ac:dyDescent="0.45">
      <c r="A44" s="2" t="s">
        <v>42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>
        <f t="shared" si="0"/>
        <v>4</v>
      </c>
      <c r="W44">
        <f>SUM(V42:V44)</f>
        <v>105</v>
      </c>
    </row>
    <row r="45" spans="1:23" x14ac:dyDescent="0.45">
      <c r="A45" s="2" t="s">
        <v>43</v>
      </c>
      <c r="B45" s="2">
        <v>0</v>
      </c>
      <c r="C45" s="2">
        <v>0</v>
      </c>
      <c r="D45" s="2">
        <v>8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6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>
        <f t="shared" si="0"/>
        <v>14</v>
      </c>
    </row>
    <row r="46" spans="1:23" x14ac:dyDescent="0.45">
      <c r="A46" s="2" t="s">
        <v>44</v>
      </c>
      <c r="B46" s="2">
        <v>0</v>
      </c>
      <c r="C46" s="2">
        <v>0</v>
      </c>
      <c r="D46" s="2">
        <v>5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2</v>
      </c>
      <c r="N46" s="2">
        <v>0</v>
      </c>
      <c r="O46" s="2">
        <v>8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>
        <f t="shared" si="0"/>
        <v>15</v>
      </c>
    </row>
    <row r="47" spans="1:23" x14ac:dyDescent="0.45">
      <c r="A47" s="2" t="s">
        <v>45</v>
      </c>
      <c r="B47" s="2">
        <v>0</v>
      </c>
      <c r="C47" s="2">
        <v>0</v>
      </c>
      <c r="D47" s="2">
        <v>22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27</v>
      </c>
      <c r="N47" s="2">
        <v>0</v>
      </c>
      <c r="O47" s="2">
        <v>3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>
        <f t="shared" si="0"/>
        <v>52</v>
      </c>
      <c r="W47">
        <f>SUM(V45:V47)</f>
        <v>81</v>
      </c>
    </row>
    <row r="49" spans="22:23" x14ac:dyDescent="0.45">
      <c r="V49">
        <f>SUM(V3:V48)</f>
        <v>1551</v>
      </c>
      <c r="W49">
        <f>SUM(W47,W44,W41,W38,W35,W32,W29,W26,W23,W20,W17,W14,W11,W8,W5)</f>
        <v>1551</v>
      </c>
    </row>
  </sheetData>
  <pageMargins left="0.7" right="0.7" top="0.75" bottom="0.75" header="0.3" footer="0.3"/>
  <pageSetup paperSize="9" scale="59" orientation="landscape" horizontalDpi="1200" verticalDpi="1200" r:id="rId1"/>
  <colBreaks count="1" manualBreakCount="1">
    <brk id="21" min="1" max="4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A13BB-4890-4A24-B8BA-754E42F0A863}">
  <sheetPr>
    <pageSetUpPr fitToPage="1"/>
  </sheetPr>
  <dimension ref="A1:T47"/>
  <sheetViews>
    <sheetView view="pageBreakPreview" zoomScale="60" zoomScaleNormal="100" workbookViewId="0">
      <selection activeCell="AA26" sqref="AA26"/>
    </sheetView>
  </sheetViews>
  <sheetFormatPr baseColWidth="10" defaultRowHeight="14.25" x14ac:dyDescent="0.45"/>
  <sheetData>
    <row r="1" spans="1:20" x14ac:dyDescent="0.45">
      <c r="A1" t="s">
        <v>111</v>
      </c>
    </row>
    <row r="2" spans="1:20" x14ac:dyDescent="0.45">
      <c r="A2" s="1" t="s">
        <v>0</v>
      </c>
      <c r="B2" t="s">
        <v>46</v>
      </c>
      <c r="C2" t="s">
        <v>47</v>
      </c>
      <c r="D2" t="s">
        <v>48</v>
      </c>
      <c r="E2" t="s">
        <v>49</v>
      </c>
      <c r="F2" t="s">
        <v>50</v>
      </c>
      <c r="G2" t="s">
        <v>51</v>
      </c>
      <c r="H2" t="s">
        <v>52</v>
      </c>
      <c r="I2" t="s">
        <v>53</v>
      </c>
      <c r="J2" t="s">
        <v>54</v>
      </c>
      <c r="K2" t="s">
        <v>55</v>
      </c>
      <c r="L2" t="s">
        <v>56</v>
      </c>
      <c r="M2" t="s">
        <v>57</v>
      </c>
      <c r="N2" t="s">
        <v>58</v>
      </c>
      <c r="O2" t="s">
        <v>59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</row>
    <row r="3" spans="1:20" x14ac:dyDescent="0.45">
      <c r="A3" s="2" t="s">
        <v>1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5</v>
      </c>
      <c r="H3" s="2">
        <v>5</v>
      </c>
      <c r="I3" s="2">
        <v>0</v>
      </c>
      <c r="J3" s="2">
        <v>0</v>
      </c>
      <c r="K3" s="2">
        <v>0</v>
      </c>
      <c r="L3" s="2">
        <v>0</v>
      </c>
      <c r="M3" s="2">
        <v>4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</row>
    <row r="4" spans="1:20" x14ac:dyDescent="0.45">
      <c r="A4" s="2" t="s">
        <v>2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37</v>
      </c>
      <c r="H4" s="2">
        <v>4</v>
      </c>
      <c r="I4" s="2">
        <v>0</v>
      </c>
      <c r="J4" s="2">
        <v>0</v>
      </c>
      <c r="K4" s="2">
        <v>0</v>
      </c>
      <c r="L4" s="2">
        <v>0</v>
      </c>
      <c r="M4" s="2">
        <v>13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 x14ac:dyDescent="0.45">
      <c r="A5" s="2" t="s">
        <v>3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1</v>
      </c>
      <c r="H5" s="2">
        <v>34</v>
      </c>
      <c r="I5" s="2">
        <v>0</v>
      </c>
      <c r="J5" s="2">
        <v>0</v>
      </c>
      <c r="K5" s="2">
        <v>0</v>
      </c>
      <c r="L5" s="2">
        <v>0</v>
      </c>
      <c r="M5" s="2">
        <v>26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 x14ac:dyDescent="0.45">
      <c r="A6" s="2" t="s">
        <v>4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41</v>
      </c>
      <c r="O6" s="2">
        <v>0</v>
      </c>
      <c r="P6" s="2">
        <v>0</v>
      </c>
      <c r="Q6" s="2">
        <v>27</v>
      </c>
      <c r="R6" s="2">
        <v>0</v>
      </c>
      <c r="S6" s="2">
        <v>36</v>
      </c>
      <c r="T6" s="2">
        <v>0</v>
      </c>
    </row>
    <row r="7" spans="1:20" x14ac:dyDescent="0.45">
      <c r="A7" s="2" t="s">
        <v>5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1</v>
      </c>
      <c r="O7" s="2">
        <v>0</v>
      </c>
      <c r="P7" s="2">
        <v>0</v>
      </c>
      <c r="Q7" s="2">
        <v>13</v>
      </c>
      <c r="R7" s="2">
        <v>0</v>
      </c>
      <c r="S7" s="2">
        <v>6</v>
      </c>
      <c r="T7" s="2">
        <v>0</v>
      </c>
    </row>
    <row r="8" spans="1:20" x14ac:dyDescent="0.45">
      <c r="A8" s="2" t="s">
        <v>6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1</v>
      </c>
      <c r="O8" s="2">
        <v>0</v>
      </c>
      <c r="P8" s="2">
        <v>0</v>
      </c>
      <c r="Q8" s="2">
        <v>3</v>
      </c>
      <c r="R8" s="2">
        <v>0</v>
      </c>
      <c r="S8" s="2">
        <v>1</v>
      </c>
      <c r="T8" s="2">
        <v>0</v>
      </c>
    </row>
    <row r="9" spans="1:20" x14ac:dyDescent="0.45">
      <c r="A9" s="2" t="s">
        <v>7</v>
      </c>
      <c r="B9" s="2">
        <v>0</v>
      </c>
      <c r="C9" s="2">
        <v>0</v>
      </c>
      <c r="D9" s="2">
        <v>14</v>
      </c>
      <c r="E9" s="2">
        <v>5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7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</row>
    <row r="10" spans="1:20" x14ac:dyDescent="0.45">
      <c r="A10" s="2" t="s">
        <v>8</v>
      </c>
      <c r="B10" s="2">
        <v>0</v>
      </c>
      <c r="C10" s="2">
        <v>0</v>
      </c>
      <c r="D10" s="2">
        <v>2</v>
      </c>
      <c r="E10" s="2">
        <v>1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</row>
    <row r="11" spans="1:20" x14ac:dyDescent="0.45">
      <c r="A11" s="2" t="s">
        <v>9</v>
      </c>
      <c r="B11" s="2">
        <v>0</v>
      </c>
      <c r="C11" s="2">
        <v>0</v>
      </c>
      <c r="D11" s="2">
        <v>27</v>
      </c>
      <c r="E11" s="2">
        <v>37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36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</row>
    <row r="12" spans="1:20" x14ac:dyDescent="0.45">
      <c r="A12" s="2" t="s">
        <v>10</v>
      </c>
      <c r="B12" s="2">
        <v>38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32</v>
      </c>
      <c r="M12" s="2">
        <v>0</v>
      </c>
      <c r="N12" s="2">
        <v>0</v>
      </c>
      <c r="O12" s="2">
        <v>0</v>
      </c>
      <c r="P12" s="2">
        <v>10</v>
      </c>
      <c r="Q12" s="2">
        <v>0</v>
      </c>
      <c r="R12" s="2">
        <v>0</v>
      </c>
      <c r="S12" s="2">
        <v>0</v>
      </c>
      <c r="T12" s="2">
        <v>0</v>
      </c>
    </row>
    <row r="13" spans="1:20" x14ac:dyDescent="0.45">
      <c r="A13" s="2" t="s">
        <v>11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1</v>
      </c>
      <c r="M13" s="2">
        <v>0</v>
      </c>
      <c r="N13" s="2">
        <v>0</v>
      </c>
      <c r="O13" s="2">
        <v>0</v>
      </c>
      <c r="P13" s="2">
        <v>23</v>
      </c>
      <c r="Q13" s="2">
        <v>0</v>
      </c>
      <c r="R13" s="2">
        <v>0</v>
      </c>
      <c r="S13" s="2">
        <v>0</v>
      </c>
      <c r="T13" s="2">
        <v>0</v>
      </c>
    </row>
    <row r="14" spans="1:20" x14ac:dyDescent="0.45">
      <c r="A14" s="2" t="s">
        <v>12</v>
      </c>
      <c r="B14" s="2">
        <v>5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10</v>
      </c>
      <c r="M14" s="2">
        <v>0</v>
      </c>
      <c r="N14" s="2">
        <v>0</v>
      </c>
      <c r="O14" s="2">
        <v>0</v>
      </c>
      <c r="P14" s="2">
        <v>10</v>
      </c>
      <c r="Q14" s="2">
        <v>0</v>
      </c>
      <c r="R14" s="2">
        <v>0</v>
      </c>
      <c r="S14" s="2">
        <v>0</v>
      </c>
      <c r="T14" s="2">
        <v>0</v>
      </c>
    </row>
    <row r="15" spans="1:20" x14ac:dyDescent="0.45">
      <c r="A15" s="2" t="s">
        <v>13</v>
      </c>
      <c r="B15" s="2">
        <v>0</v>
      </c>
      <c r="C15" s="2">
        <v>7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8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6</v>
      </c>
    </row>
    <row r="16" spans="1:20" x14ac:dyDescent="0.45">
      <c r="A16" s="2" t="s">
        <v>14</v>
      </c>
      <c r="B16" s="2">
        <v>0</v>
      </c>
      <c r="C16" s="2">
        <v>36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34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37</v>
      </c>
    </row>
    <row r="17" spans="1:20" x14ac:dyDescent="0.45">
      <c r="A17" s="2" t="s">
        <v>15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1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</row>
    <row r="18" spans="1:20" x14ac:dyDescent="0.45">
      <c r="A18" s="2" t="s">
        <v>16</v>
      </c>
      <c r="B18" s="2">
        <v>0</v>
      </c>
      <c r="C18" s="2">
        <v>0</v>
      </c>
      <c r="D18" s="2">
        <v>0</v>
      </c>
      <c r="E18" s="2">
        <v>5</v>
      </c>
      <c r="F18" s="2">
        <v>8</v>
      </c>
      <c r="G18" s="2">
        <v>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</row>
    <row r="19" spans="1:20" x14ac:dyDescent="0.45">
      <c r="A19" s="2" t="s">
        <v>17</v>
      </c>
      <c r="B19" s="2">
        <v>0</v>
      </c>
      <c r="C19" s="2">
        <v>0</v>
      </c>
      <c r="D19" s="2">
        <v>0</v>
      </c>
      <c r="E19" s="2">
        <v>11</v>
      </c>
      <c r="F19" s="2">
        <v>12</v>
      </c>
      <c r="G19" s="2">
        <v>14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</row>
    <row r="20" spans="1:20" x14ac:dyDescent="0.45">
      <c r="A20" s="2" t="s">
        <v>18</v>
      </c>
      <c r="B20" s="2">
        <v>0</v>
      </c>
      <c r="C20" s="2">
        <v>0</v>
      </c>
      <c r="D20" s="2">
        <v>0</v>
      </c>
      <c r="E20" s="2">
        <v>27</v>
      </c>
      <c r="F20" s="2">
        <v>22</v>
      </c>
      <c r="G20" s="2">
        <v>28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</row>
    <row r="21" spans="1:20" x14ac:dyDescent="0.45">
      <c r="A21" s="2" t="s">
        <v>19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30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</row>
    <row r="22" spans="1:20" x14ac:dyDescent="0.45">
      <c r="A22" s="2" t="s">
        <v>20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37</v>
      </c>
      <c r="S22" s="2">
        <v>0</v>
      </c>
      <c r="T22" s="2">
        <v>39</v>
      </c>
    </row>
    <row r="23" spans="1:20" x14ac:dyDescent="0.45">
      <c r="A23" s="2" t="s">
        <v>21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7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</v>
      </c>
      <c r="S23" s="2">
        <v>0</v>
      </c>
      <c r="T23" s="2">
        <v>4</v>
      </c>
    </row>
    <row r="24" spans="1:20" x14ac:dyDescent="0.45">
      <c r="A24" s="2" t="s">
        <v>22</v>
      </c>
      <c r="B24" s="2">
        <v>0</v>
      </c>
      <c r="C24" s="2">
        <v>0</v>
      </c>
      <c r="D24" s="2">
        <v>9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7</v>
      </c>
      <c r="M24" s="2">
        <v>0</v>
      </c>
      <c r="N24" s="2">
        <v>4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</row>
    <row r="25" spans="1:20" x14ac:dyDescent="0.45">
      <c r="A25" s="2" t="s">
        <v>23</v>
      </c>
      <c r="B25" s="2">
        <v>0</v>
      </c>
      <c r="C25" s="2">
        <v>0</v>
      </c>
      <c r="D25" s="2">
        <v>15</v>
      </c>
      <c r="E25" s="2">
        <v>0</v>
      </c>
      <c r="F25" s="2">
        <v>1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15</v>
      </c>
      <c r="M25" s="2">
        <v>0</v>
      </c>
      <c r="N25" s="2">
        <v>11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</row>
    <row r="26" spans="1:20" x14ac:dyDescent="0.45">
      <c r="A26" s="2" t="s">
        <v>24</v>
      </c>
      <c r="B26" s="2">
        <v>0</v>
      </c>
      <c r="C26" s="2">
        <v>0</v>
      </c>
      <c r="D26" s="2">
        <v>19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21</v>
      </c>
      <c r="M26" s="2">
        <v>0</v>
      </c>
      <c r="N26" s="2">
        <v>28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</row>
    <row r="27" spans="1:20" x14ac:dyDescent="0.45">
      <c r="A27" s="2" t="s">
        <v>25</v>
      </c>
      <c r="B27" s="2">
        <v>0</v>
      </c>
      <c r="C27" s="2">
        <v>0</v>
      </c>
      <c r="D27" s="2">
        <v>0</v>
      </c>
      <c r="E27" s="2">
        <v>34</v>
      </c>
      <c r="F27" s="2">
        <v>0</v>
      </c>
      <c r="G27" s="2">
        <v>0</v>
      </c>
      <c r="H27" s="2">
        <v>0</v>
      </c>
      <c r="I27" s="2">
        <v>39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39</v>
      </c>
    </row>
    <row r="28" spans="1:20" x14ac:dyDescent="0.45">
      <c r="A28" s="2" t="s">
        <v>26</v>
      </c>
      <c r="B28" s="2">
        <v>0</v>
      </c>
      <c r="C28" s="2">
        <v>0</v>
      </c>
      <c r="D28" s="2">
        <v>0</v>
      </c>
      <c r="E28" s="2">
        <v>1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</row>
    <row r="29" spans="1:20" x14ac:dyDescent="0.45">
      <c r="A29" s="2" t="s">
        <v>27</v>
      </c>
      <c r="B29" s="2">
        <v>0</v>
      </c>
      <c r="C29" s="2">
        <v>0</v>
      </c>
      <c r="D29" s="2">
        <v>0</v>
      </c>
      <c r="E29" s="2">
        <v>8</v>
      </c>
      <c r="F29" s="2">
        <v>0</v>
      </c>
      <c r="G29" s="2">
        <v>0</v>
      </c>
      <c r="H29" s="2">
        <v>0</v>
      </c>
      <c r="I29" s="2">
        <v>4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4</v>
      </c>
    </row>
    <row r="30" spans="1:20" x14ac:dyDescent="0.45">
      <c r="A30" s="2" t="s">
        <v>28</v>
      </c>
      <c r="B30" s="2">
        <v>0</v>
      </c>
      <c r="C30" s="2">
        <v>0</v>
      </c>
      <c r="D30" s="2">
        <v>2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1</v>
      </c>
      <c r="O30" s="2">
        <v>1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</row>
    <row r="31" spans="1:20" x14ac:dyDescent="0.45">
      <c r="A31" s="2" t="s">
        <v>29</v>
      </c>
      <c r="B31" s="2">
        <v>0</v>
      </c>
      <c r="C31" s="2">
        <v>0</v>
      </c>
      <c r="D31" s="2">
        <v>24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29</v>
      </c>
      <c r="O31" s="2">
        <v>27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</row>
    <row r="32" spans="1:20" x14ac:dyDescent="0.45">
      <c r="A32" s="2" t="s">
        <v>30</v>
      </c>
      <c r="B32" s="2">
        <v>0</v>
      </c>
      <c r="C32" s="2">
        <v>0</v>
      </c>
      <c r="D32" s="2">
        <v>17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13</v>
      </c>
      <c r="O32" s="2">
        <v>15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</row>
    <row r="33" spans="1:20" x14ac:dyDescent="0.45">
      <c r="A33" s="2" t="s">
        <v>31</v>
      </c>
      <c r="B33" s="2">
        <v>9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12</v>
      </c>
      <c r="M33" s="2">
        <v>0</v>
      </c>
      <c r="N33" s="2">
        <v>0</v>
      </c>
      <c r="O33" s="2">
        <v>9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</row>
    <row r="34" spans="1:20" x14ac:dyDescent="0.45">
      <c r="A34" s="2" t="s">
        <v>32</v>
      </c>
      <c r="B34" s="2">
        <v>2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3</v>
      </c>
      <c r="M34" s="2">
        <v>0</v>
      </c>
      <c r="N34" s="2">
        <v>0</v>
      </c>
      <c r="O34" s="2">
        <v>4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</row>
    <row r="35" spans="1:20" x14ac:dyDescent="0.45">
      <c r="A35" s="2" t="s">
        <v>33</v>
      </c>
      <c r="B35" s="2">
        <v>32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28</v>
      </c>
      <c r="M35" s="2">
        <v>0</v>
      </c>
      <c r="N35" s="2">
        <v>0</v>
      </c>
      <c r="O35" s="2">
        <v>30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</row>
    <row r="36" spans="1:20" x14ac:dyDescent="0.45">
      <c r="A36" s="2" t="s">
        <v>34</v>
      </c>
      <c r="B36" s="2">
        <v>0</v>
      </c>
      <c r="C36" s="2">
        <v>0</v>
      </c>
      <c r="D36" s="2">
        <v>4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</row>
    <row r="37" spans="1:20" x14ac:dyDescent="0.45">
      <c r="A37" s="2" t="s">
        <v>35</v>
      </c>
      <c r="B37" s="2">
        <v>0</v>
      </c>
      <c r="C37" s="2">
        <v>0</v>
      </c>
      <c r="D37" s="2">
        <v>31</v>
      </c>
      <c r="E37" s="2">
        <v>37</v>
      </c>
      <c r="F37" s="2">
        <v>0</v>
      </c>
      <c r="G37" s="2">
        <v>0</v>
      </c>
      <c r="H37" s="2">
        <v>0</v>
      </c>
      <c r="I37" s="2">
        <v>39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</row>
    <row r="38" spans="1:20" x14ac:dyDescent="0.45">
      <c r="A38" s="2" t="s">
        <v>36</v>
      </c>
      <c r="B38" s="2">
        <v>0</v>
      </c>
      <c r="C38" s="2">
        <v>0</v>
      </c>
      <c r="D38" s="2">
        <v>8</v>
      </c>
      <c r="E38" s="2">
        <v>6</v>
      </c>
      <c r="F38" s="2">
        <v>0</v>
      </c>
      <c r="G38" s="2">
        <v>0</v>
      </c>
      <c r="H38" s="2">
        <v>0</v>
      </c>
      <c r="I38" s="2">
        <v>4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</row>
    <row r="39" spans="1:20" x14ac:dyDescent="0.45">
      <c r="A39" s="2" t="s">
        <v>37</v>
      </c>
      <c r="B39" s="2">
        <v>0</v>
      </c>
      <c r="C39" s="2">
        <v>0</v>
      </c>
      <c r="D39" s="2">
        <v>0</v>
      </c>
      <c r="E39" s="2">
        <v>0</v>
      </c>
      <c r="F39" s="2">
        <v>23</v>
      </c>
      <c r="G39" s="2">
        <v>0</v>
      </c>
      <c r="H39" s="2">
        <v>7</v>
      </c>
      <c r="I39" s="2">
        <v>0</v>
      </c>
      <c r="J39" s="2">
        <v>0</v>
      </c>
      <c r="K39" s="2">
        <v>0</v>
      </c>
      <c r="L39" s="2">
        <v>32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</row>
    <row r="40" spans="1:20" x14ac:dyDescent="0.45">
      <c r="A40" s="2" t="s">
        <v>38</v>
      </c>
      <c r="B40" s="2">
        <v>0</v>
      </c>
      <c r="C40" s="2">
        <v>0</v>
      </c>
      <c r="D40" s="2">
        <v>0</v>
      </c>
      <c r="E40" s="2">
        <v>0</v>
      </c>
      <c r="F40" s="2">
        <v>3</v>
      </c>
      <c r="G40" s="2">
        <v>0</v>
      </c>
      <c r="H40" s="2">
        <v>28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</row>
    <row r="41" spans="1:20" x14ac:dyDescent="0.45">
      <c r="A41" s="2" t="s">
        <v>39</v>
      </c>
      <c r="B41" s="2">
        <v>0</v>
      </c>
      <c r="C41" s="2">
        <v>0</v>
      </c>
      <c r="D41" s="2">
        <v>0</v>
      </c>
      <c r="E41" s="2">
        <v>0</v>
      </c>
      <c r="F41" s="2">
        <v>17</v>
      </c>
      <c r="G41" s="2">
        <v>0</v>
      </c>
      <c r="H41" s="2">
        <v>8</v>
      </c>
      <c r="I41" s="2">
        <v>0</v>
      </c>
      <c r="J41" s="2">
        <v>0</v>
      </c>
      <c r="K41" s="2">
        <v>0</v>
      </c>
      <c r="L41" s="2">
        <v>11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</row>
    <row r="42" spans="1:20" x14ac:dyDescent="0.45">
      <c r="A42" s="2" t="s">
        <v>40</v>
      </c>
      <c r="B42" s="2">
        <v>0</v>
      </c>
      <c r="C42" s="2">
        <v>0</v>
      </c>
      <c r="D42" s="2">
        <v>0</v>
      </c>
      <c r="E42" s="2">
        <v>21</v>
      </c>
      <c r="F42" s="2">
        <v>0</v>
      </c>
      <c r="G42" s="2">
        <v>0</v>
      </c>
      <c r="H42" s="2">
        <v>0</v>
      </c>
      <c r="I42" s="2">
        <v>0</v>
      </c>
      <c r="J42" s="2">
        <v>13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27</v>
      </c>
    </row>
    <row r="43" spans="1:20" x14ac:dyDescent="0.45">
      <c r="A43" s="2" t="s">
        <v>41</v>
      </c>
      <c r="B43" s="2">
        <v>0</v>
      </c>
      <c r="C43" s="2">
        <v>0</v>
      </c>
      <c r="D43" s="2">
        <v>0</v>
      </c>
      <c r="E43" s="2">
        <v>21</v>
      </c>
      <c r="F43" s="2">
        <v>0</v>
      </c>
      <c r="G43" s="2">
        <v>0</v>
      </c>
      <c r="H43" s="2">
        <v>0</v>
      </c>
      <c r="I43" s="2">
        <v>0</v>
      </c>
      <c r="J43" s="2">
        <v>8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16</v>
      </c>
    </row>
    <row r="44" spans="1:20" x14ac:dyDescent="0.45">
      <c r="A44" s="2" t="s">
        <v>42</v>
      </c>
      <c r="B44" s="2">
        <v>0</v>
      </c>
      <c r="C44" s="2">
        <v>0</v>
      </c>
      <c r="D44" s="2">
        <v>0</v>
      </c>
      <c r="E44" s="2">
        <v>1</v>
      </c>
      <c r="F44" s="2">
        <v>0</v>
      </c>
      <c r="G44" s="2">
        <v>0</v>
      </c>
      <c r="H44" s="2">
        <v>0</v>
      </c>
      <c r="I44" s="2">
        <v>0</v>
      </c>
      <c r="J44" s="2">
        <v>22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</row>
    <row r="45" spans="1:20" x14ac:dyDescent="0.45">
      <c r="A45" s="2" t="s">
        <v>43</v>
      </c>
      <c r="B45" s="2">
        <v>0</v>
      </c>
      <c r="C45" s="2">
        <v>0</v>
      </c>
      <c r="D45" s="2">
        <v>20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18</v>
      </c>
      <c r="M45" s="2">
        <v>0</v>
      </c>
      <c r="N45" s="2">
        <v>16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</row>
    <row r="46" spans="1:20" x14ac:dyDescent="0.45">
      <c r="A46" s="2" t="s">
        <v>44</v>
      </c>
      <c r="B46" s="2">
        <v>0</v>
      </c>
      <c r="C46" s="2">
        <v>0</v>
      </c>
      <c r="D46" s="2">
        <v>1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1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</row>
    <row r="47" spans="1:20" x14ac:dyDescent="0.45">
      <c r="A47" s="2" t="s">
        <v>45</v>
      </c>
      <c r="B47" s="2">
        <v>0</v>
      </c>
      <c r="C47" s="2">
        <v>0</v>
      </c>
      <c r="D47" s="2">
        <v>22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25</v>
      </c>
      <c r="M47" s="2">
        <v>0</v>
      </c>
      <c r="N47" s="2">
        <v>26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</row>
  </sheetData>
  <pageMargins left="0.7" right="0.7" top="0.75" bottom="0.75" header="0.3" footer="0.3"/>
  <pageSetup paperSize="9" scale="61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9C0E9-30A3-48BD-A952-EA12957E540A}">
  <sheetPr>
    <pageSetUpPr fitToPage="1"/>
  </sheetPr>
  <dimension ref="A1:Q47"/>
  <sheetViews>
    <sheetView view="pageBreakPreview" zoomScale="60" zoomScaleNormal="100" workbookViewId="0">
      <selection activeCell="H1" sqref="H1"/>
    </sheetView>
  </sheetViews>
  <sheetFormatPr baseColWidth="10" defaultRowHeight="14.25" x14ac:dyDescent="0.45"/>
  <sheetData>
    <row r="1" spans="1:17" x14ac:dyDescent="0.45">
      <c r="A1" t="s">
        <v>84</v>
      </c>
    </row>
    <row r="2" spans="1:17" x14ac:dyDescent="0.45">
      <c r="A2" s="1" t="s">
        <v>0</v>
      </c>
      <c r="B2" t="s">
        <v>65</v>
      </c>
      <c r="C2" t="s">
        <v>66</v>
      </c>
      <c r="D2" t="s">
        <v>67</v>
      </c>
      <c r="E2" t="s">
        <v>68</v>
      </c>
      <c r="F2" t="s">
        <v>69</v>
      </c>
      <c r="G2" t="s">
        <v>70</v>
      </c>
      <c r="H2" t="s">
        <v>71</v>
      </c>
      <c r="I2" t="s">
        <v>72</v>
      </c>
      <c r="J2" t="s">
        <v>73</v>
      </c>
      <c r="K2" t="s">
        <v>74</v>
      </c>
      <c r="L2" t="s">
        <v>75</v>
      </c>
      <c r="M2" t="s">
        <v>76</v>
      </c>
      <c r="N2" t="s">
        <v>77</v>
      </c>
      <c r="O2" t="s">
        <v>78</v>
      </c>
      <c r="P2" t="s">
        <v>79</v>
      </c>
      <c r="Q2" t="s">
        <v>80</v>
      </c>
    </row>
    <row r="3" spans="1:17" x14ac:dyDescent="0.45">
      <c r="A3" s="2" t="s">
        <v>1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9</v>
      </c>
      <c r="J3" s="2">
        <v>0</v>
      </c>
      <c r="K3" s="2">
        <v>0</v>
      </c>
      <c r="L3" s="2">
        <v>0</v>
      </c>
      <c r="M3" s="2">
        <v>0</v>
      </c>
      <c r="N3" s="2">
        <v>21</v>
      </c>
      <c r="O3" s="2">
        <v>6</v>
      </c>
      <c r="P3" s="2">
        <v>0</v>
      </c>
      <c r="Q3" s="2">
        <v>0</v>
      </c>
    </row>
    <row r="4" spans="1:17" x14ac:dyDescent="0.45">
      <c r="A4" s="2" t="s">
        <v>2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8</v>
      </c>
      <c r="J4" s="2">
        <v>0</v>
      </c>
      <c r="K4" s="2">
        <v>0</v>
      </c>
      <c r="L4" s="2">
        <v>0</v>
      </c>
      <c r="M4" s="2">
        <v>0</v>
      </c>
      <c r="N4" s="2">
        <v>17</v>
      </c>
      <c r="O4" s="2">
        <v>23</v>
      </c>
      <c r="P4" s="2">
        <v>0</v>
      </c>
      <c r="Q4" s="2">
        <v>0</v>
      </c>
    </row>
    <row r="5" spans="1:17" x14ac:dyDescent="0.45">
      <c r="A5" s="2" t="s">
        <v>3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23</v>
      </c>
      <c r="J5" s="2">
        <v>0</v>
      </c>
      <c r="K5" s="2">
        <v>0</v>
      </c>
      <c r="L5" s="2">
        <v>0</v>
      </c>
      <c r="M5" s="2">
        <v>0</v>
      </c>
      <c r="N5" s="2">
        <v>2</v>
      </c>
      <c r="O5" s="2">
        <v>11</v>
      </c>
      <c r="P5" s="2">
        <v>0</v>
      </c>
      <c r="Q5" s="2">
        <v>0</v>
      </c>
    </row>
    <row r="6" spans="1:17" x14ac:dyDescent="0.45">
      <c r="A6" s="2" t="s">
        <v>4</v>
      </c>
      <c r="B6" s="2">
        <v>0</v>
      </c>
      <c r="C6" s="2">
        <v>0</v>
      </c>
      <c r="D6" s="2">
        <v>31</v>
      </c>
      <c r="E6" s="2">
        <v>0</v>
      </c>
      <c r="F6" s="2">
        <v>30</v>
      </c>
      <c r="G6" s="2">
        <v>0</v>
      </c>
      <c r="H6" s="2">
        <v>0</v>
      </c>
      <c r="I6" s="2">
        <v>0</v>
      </c>
      <c r="J6" s="2">
        <v>29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</row>
    <row r="7" spans="1:17" x14ac:dyDescent="0.45">
      <c r="A7" s="2" t="s">
        <v>5</v>
      </c>
      <c r="B7" s="2">
        <v>0</v>
      </c>
      <c r="C7" s="2">
        <v>0</v>
      </c>
      <c r="D7" s="2">
        <v>8</v>
      </c>
      <c r="E7" s="2">
        <v>0</v>
      </c>
      <c r="F7" s="2">
        <v>8</v>
      </c>
      <c r="G7" s="2">
        <v>0</v>
      </c>
      <c r="H7" s="2">
        <v>0</v>
      </c>
      <c r="I7" s="2">
        <v>0</v>
      </c>
      <c r="J7" s="2">
        <v>8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</row>
    <row r="8" spans="1:17" x14ac:dyDescent="0.45">
      <c r="A8" s="2" t="s">
        <v>6</v>
      </c>
      <c r="B8" s="2">
        <v>0</v>
      </c>
      <c r="C8" s="2">
        <v>0</v>
      </c>
      <c r="D8" s="2">
        <v>1</v>
      </c>
      <c r="E8" s="2">
        <v>0</v>
      </c>
      <c r="F8" s="2">
        <v>2</v>
      </c>
      <c r="G8" s="2">
        <v>0</v>
      </c>
      <c r="H8" s="2">
        <v>0</v>
      </c>
      <c r="I8" s="2">
        <v>0</v>
      </c>
      <c r="J8" s="2">
        <v>3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</row>
    <row r="9" spans="1:17" x14ac:dyDescent="0.45">
      <c r="A9" s="2" t="s">
        <v>7</v>
      </c>
      <c r="B9" s="2">
        <v>0</v>
      </c>
      <c r="C9" s="2">
        <v>0</v>
      </c>
      <c r="D9" s="2">
        <v>0</v>
      </c>
      <c r="E9" s="2">
        <v>6</v>
      </c>
      <c r="F9" s="2">
        <v>0</v>
      </c>
      <c r="G9" s="2">
        <v>0</v>
      </c>
      <c r="H9" s="2">
        <v>0</v>
      </c>
      <c r="I9" s="2">
        <v>7</v>
      </c>
      <c r="J9" s="2">
        <v>0</v>
      </c>
      <c r="K9" s="2">
        <v>0</v>
      </c>
      <c r="L9" s="2">
        <v>19</v>
      </c>
      <c r="M9" s="2">
        <v>0</v>
      </c>
      <c r="N9" s="2">
        <v>0</v>
      </c>
      <c r="O9" s="2">
        <v>0</v>
      </c>
      <c r="P9" s="2">
        <v>0</v>
      </c>
      <c r="Q9" s="2">
        <v>0</v>
      </c>
    </row>
    <row r="10" spans="1:17" x14ac:dyDescent="0.45">
      <c r="A10" s="2" t="s">
        <v>8</v>
      </c>
      <c r="B10" s="2">
        <v>0</v>
      </c>
      <c r="C10" s="2">
        <v>0</v>
      </c>
      <c r="D10" s="2">
        <v>0</v>
      </c>
      <c r="E10" s="2">
        <v>1</v>
      </c>
      <c r="F10" s="2">
        <v>0</v>
      </c>
      <c r="G10" s="2">
        <v>0</v>
      </c>
      <c r="H10" s="2">
        <v>0</v>
      </c>
      <c r="I10" s="2">
        <v>24</v>
      </c>
      <c r="J10" s="2">
        <v>0</v>
      </c>
      <c r="K10" s="2">
        <v>0</v>
      </c>
      <c r="L10" s="2">
        <v>15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</row>
    <row r="11" spans="1:17" x14ac:dyDescent="0.45">
      <c r="A11" s="2" t="s">
        <v>9</v>
      </c>
      <c r="B11" s="2">
        <v>0</v>
      </c>
      <c r="C11" s="2">
        <v>0</v>
      </c>
      <c r="D11" s="2">
        <v>0</v>
      </c>
      <c r="E11" s="2">
        <v>33</v>
      </c>
      <c r="F11" s="2">
        <v>0</v>
      </c>
      <c r="G11" s="2">
        <v>0</v>
      </c>
      <c r="H11" s="2">
        <v>0</v>
      </c>
      <c r="I11" s="2">
        <v>9</v>
      </c>
      <c r="J11" s="2">
        <v>0</v>
      </c>
      <c r="K11" s="2">
        <v>0</v>
      </c>
      <c r="L11" s="2">
        <v>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</row>
    <row r="12" spans="1:17" x14ac:dyDescent="0.45">
      <c r="A12" s="2" t="s">
        <v>10</v>
      </c>
      <c r="B12" s="2">
        <v>27</v>
      </c>
      <c r="C12" s="2">
        <v>0</v>
      </c>
      <c r="D12" s="2">
        <v>0</v>
      </c>
      <c r="E12" s="2">
        <v>0</v>
      </c>
      <c r="F12" s="2">
        <v>25</v>
      </c>
      <c r="G12" s="2">
        <v>0</v>
      </c>
      <c r="H12" s="2">
        <v>0</v>
      </c>
      <c r="I12" s="2">
        <v>0</v>
      </c>
      <c r="J12" s="2">
        <v>26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</row>
    <row r="13" spans="1:17" x14ac:dyDescent="0.45">
      <c r="A13" s="2" t="s">
        <v>11</v>
      </c>
      <c r="B13" s="2">
        <v>2</v>
      </c>
      <c r="C13" s="2">
        <v>0</v>
      </c>
      <c r="D13" s="2">
        <v>0</v>
      </c>
      <c r="E13" s="2">
        <v>0</v>
      </c>
      <c r="F13" s="2">
        <v>5</v>
      </c>
      <c r="G13" s="2">
        <v>0</v>
      </c>
      <c r="H13" s="2">
        <v>0</v>
      </c>
      <c r="I13" s="2">
        <v>0</v>
      </c>
      <c r="J13" s="2">
        <v>2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</row>
    <row r="14" spans="1:17" x14ac:dyDescent="0.45">
      <c r="A14" s="2" t="s">
        <v>12</v>
      </c>
      <c r="B14" s="2">
        <v>11</v>
      </c>
      <c r="C14" s="2">
        <v>0</v>
      </c>
      <c r="D14" s="2">
        <v>0</v>
      </c>
      <c r="E14" s="2">
        <v>0</v>
      </c>
      <c r="F14" s="2">
        <v>10</v>
      </c>
      <c r="G14" s="2">
        <v>0</v>
      </c>
      <c r="H14" s="2">
        <v>0</v>
      </c>
      <c r="I14" s="2">
        <v>0</v>
      </c>
      <c r="J14" s="2">
        <v>12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</row>
    <row r="15" spans="1:17" x14ac:dyDescent="0.45">
      <c r="A15" s="2" t="s">
        <v>13</v>
      </c>
      <c r="B15" s="2">
        <v>0</v>
      </c>
      <c r="C15" s="2">
        <v>3</v>
      </c>
      <c r="D15" s="2">
        <v>5</v>
      </c>
      <c r="E15" s="2">
        <v>0</v>
      </c>
      <c r="F15" s="2">
        <v>0</v>
      </c>
      <c r="G15" s="2">
        <v>0</v>
      </c>
      <c r="H15" s="2">
        <v>4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</row>
    <row r="16" spans="1:17" x14ac:dyDescent="0.45">
      <c r="A16" s="2" t="s">
        <v>14</v>
      </c>
      <c r="B16" s="2">
        <v>0</v>
      </c>
      <c r="C16" s="2">
        <v>37</v>
      </c>
      <c r="D16" s="2">
        <v>35</v>
      </c>
      <c r="E16" s="2">
        <v>0</v>
      </c>
      <c r="F16" s="2">
        <v>0</v>
      </c>
      <c r="G16" s="2">
        <v>0</v>
      </c>
      <c r="H16" s="2">
        <v>36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</row>
    <row r="17" spans="1:17" x14ac:dyDescent="0.45">
      <c r="A17" s="2" t="s">
        <v>15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</row>
    <row r="18" spans="1:17" x14ac:dyDescent="0.45">
      <c r="A18" s="2" t="s">
        <v>16</v>
      </c>
      <c r="B18" s="2">
        <v>0</v>
      </c>
      <c r="C18" s="2">
        <v>0</v>
      </c>
      <c r="D18" s="2">
        <v>0</v>
      </c>
      <c r="E18" s="2">
        <v>0</v>
      </c>
      <c r="F18" s="2">
        <v>11</v>
      </c>
      <c r="G18" s="2">
        <v>0</v>
      </c>
      <c r="H18" s="2">
        <v>10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6</v>
      </c>
      <c r="O18" s="2">
        <v>0</v>
      </c>
      <c r="P18" s="2">
        <v>0</v>
      </c>
      <c r="Q18" s="2">
        <v>0</v>
      </c>
    </row>
    <row r="19" spans="1:17" x14ac:dyDescent="0.45">
      <c r="A19" s="2" t="s">
        <v>17</v>
      </c>
      <c r="B19" s="2">
        <v>0</v>
      </c>
      <c r="C19" s="2">
        <v>0</v>
      </c>
      <c r="D19" s="2">
        <v>0</v>
      </c>
      <c r="E19" s="2">
        <v>0</v>
      </c>
      <c r="F19" s="2">
        <v>7</v>
      </c>
      <c r="G19" s="2">
        <v>0</v>
      </c>
      <c r="H19" s="2">
        <v>8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12</v>
      </c>
      <c r="O19" s="2">
        <v>0</v>
      </c>
      <c r="P19" s="2">
        <v>0</v>
      </c>
      <c r="Q19" s="2">
        <v>0</v>
      </c>
    </row>
    <row r="20" spans="1:17" x14ac:dyDescent="0.45">
      <c r="A20" s="2" t="s">
        <v>18</v>
      </c>
      <c r="B20" s="2">
        <v>0</v>
      </c>
      <c r="C20" s="2">
        <v>0</v>
      </c>
      <c r="D20" s="2">
        <v>0</v>
      </c>
      <c r="E20" s="2">
        <v>0</v>
      </c>
      <c r="F20" s="2">
        <v>22</v>
      </c>
      <c r="G20" s="2">
        <v>0</v>
      </c>
      <c r="H20" s="2">
        <v>22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22</v>
      </c>
      <c r="O20" s="2">
        <v>0</v>
      </c>
      <c r="P20" s="2">
        <v>0</v>
      </c>
      <c r="Q20" s="2">
        <v>0</v>
      </c>
    </row>
    <row r="21" spans="1:17" x14ac:dyDescent="0.45">
      <c r="A21" s="2" t="s">
        <v>19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29</v>
      </c>
      <c r="J21" s="2">
        <v>0</v>
      </c>
      <c r="K21" s="2">
        <v>0</v>
      </c>
      <c r="L21" s="2">
        <v>20</v>
      </c>
      <c r="M21" s="2">
        <v>0</v>
      </c>
      <c r="N21" s="2">
        <v>0</v>
      </c>
      <c r="O21" s="2">
        <v>0</v>
      </c>
      <c r="P21" s="2">
        <v>0</v>
      </c>
      <c r="Q21" s="2">
        <v>17</v>
      </c>
    </row>
    <row r="22" spans="1:17" x14ac:dyDescent="0.45">
      <c r="A22" s="2" t="s">
        <v>20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6</v>
      </c>
      <c r="J22" s="2">
        <v>0</v>
      </c>
      <c r="K22" s="2">
        <v>0</v>
      </c>
      <c r="L22" s="2">
        <v>4</v>
      </c>
      <c r="M22" s="2">
        <v>0</v>
      </c>
      <c r="N22" s="2">
        <v>0</v>
      </c>
      <c r="O22" s="2">
        <v>0</v>
      </c>
      <c r="P22" s="2">
        <v>0</v>
      </c>
      <c r="Q22" s="2">
        <v>13</v>
      </c>
    </row>
    <row r="23" spans="1:17" x14ac:dyDescent="0.45">
      <c r="A23" s="2" t="s">
        <v>21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5</v>
      </c>
      <c r="J23" s="2">
        <v>0</v>
      </c>
      <c r="K23" s="2">
        <v>0</v>
      </c>
      <c r="L23" s="2">
        <v>16</v>
      </c>
      <c r="M23" s="2">
        <v>0</v>
      </c>
      <c r="N23" s="2">
        <v>0</v>
      </c>
      <c r="O23" s="2">
        <v>0</v>
      </c>
      <c r="P23" s="2">
        <v>0</v>
      </c>
      <c r="Q23" s="2">
        <v>10</v>
      </c>
    </row>
    <row r="24" spans="1:17" x14ac:dyDescent="0.45">
      <c r="A24" s="2" t="s">
        <v>22</v>
      </c>
      <c r="B24" s="2">
        <v>0</v>
      </c>
      <c r="C24" s="2">
        <v>7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7</v>
      </c>
      <c r="L24" s="2">
        <v>0</v>
      </c>
      <c r="M24" s="2">
        <v>0</v>
      </c>
      <c r="N24" s="2">
        <v>0</v>
      </c>
      <c r="O24" s="2">
        <v>14</v>
      </c>
      <c r="P24" s="2">
        <v>0</v>
      </c>
      <c r="Q24" s="2">
        <v>0</v>
      </c>
    </row>
    <row r="25" spans="1:17" x14ac:dyDescent="0.45">
      <c r="A25" s="2" t="s">
        <v>23</v>
      </c>
      <c r="B25" s="2">
        <v>0</v>
      </c>
      <c r="C25" s="2">
        <v>18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18</v>
      </c>
      <c r="L25" s="2">
        <v>0</v>
      </c>
      <c r="M25" s="2">
        <v>0</v>
      </c>
      <c r="N25" s="2">
        <v>0</v>
      </c>
      <c r="O25" s="2">
        <v>14</v>
      </c>
      <c r="P25" s="2">
        <v>0</v>
      </c>
      <c r="Q25" s="2">
        <v>0</v>
      </c>
    </row>
    <row r="26" spans="1:17" x14ac:dyDescent="0.45">
      <c r="A26" s="2" t="s">
        <v>24</v>
      </c>
      <c r="B26" s="2">
        <v>0</v>
      </c>
      <c r="C26" s="2">
        <v>15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15</v>
      </c>
      <c r="L26" s="2">
        <v>0</v>
      </c>
      <c r="M26" s="2">
        <v>0</v>
      </c>
      <c r="N26" s="2">
        <v>0</v>
      </c>
      <c r="O26" s="2">
        <v>12</v>
      </c>
      <c r="P26" s="2">
        <v>0</v>
      </c>
      <c r="Q26" s="2">
        <v>0</v>
      </c>
    </row>
    <row r="27" spans="1:17" x14ac:dyDescent="0.45">
      <c r="A27" s="2" t="s">
        <v>25</v>
      </c>
      <c r="B27" s="2">
        <v>0</v>
      </c>
      <c r="C27" s="2">
        <v>29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8</v>
      </c>
      <c r="N27" s="2">
        <v>0</v>
      </c>
      <c r="O27" s="2">
        <v>22</v>
      </c>
      <c r="P27" s="2">
        <v>0</v>
      </c>
      <c r="Q27" s="2">
        <v>0</v>
      </c>
    </row>
    <row r="28" spans="1:17" x14ac:dyDescent="0.45">
      <c r="A28" s="2" t="s">
        <v>26</v>
      </c>
      <c r="B28" s="2">
        <v>0</v>
      </c>
      <c r="C28" s="2">
        <v>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20</v>
      </c>
      <c r="N28" s="2">
        <v>0</v>
      </c>
      <c r="O28" s="2">
        <v>3</v>
      </c>
      <c r="P28" s="2">
        <v>0</v>
      </c>
      <c r="Q28" s="2">
        <v>0</v>
      </c>
    </row>
    <row r="29" spans="1:17" x14ac:dyDescent="0.45">
      <c r="A29" s="2" t="s">
        <v>27</v>
      </c>
      <c r="B29" s="2">
        <v>0</v>
      </c>
      <c r="C29" s="2">
        <v>9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12</v>
      </c>
      <c r="N29" s="2">
        <v>0</v>
      </c>
      <c r="O29" s="2">
        <v>15</v>
      </c>
      <c r="P29" s="2">
        <v>0</v>
      </c>
      <c r="Q29" s="2">
        <v>0</v>
      </c>
    </row>
    <row r="30" spans="1:17" x14ac:dyDescent="0.45">
      <c r="A30" s="2" t="s">
        <v>28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1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</row>
    <row r="31" spans="1:17" x14ac:dyDescent="0.45">
      <c r="A31" s="2" t="s">
        <v>29</v>
      </c>
      <c r="B31" s="2">
        <v>0</v>
      </c>
      <c r="C31" s="2">
        <v>0</v>
      </c>
      <c r="D31" s="2">
        <v>36</v>
      </c>
      <c r="E31" s="2">
        <v>0</v>
      </c>
      <c r="F31" s="2">
        <v>0</v>
      </c>
      <c r="G31" s="2">
        <v>0</v>
      </c>
      <c r="H31" s="2">
        <v>34</v>
      </c>
      <c r="I31" s="2">
        <v>0</v>
      </c>
      <c r="J31" s="2">
        <v>33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</row>
    <row r="32" spans="1:17" x14ac:dyDescent="0.45">
      <c r="A32" s="2" t="s">
        <v>30</v>
      </c>
      <c r="B32" s="2">
        <v>0</v>
      </c>
      <c r="C32" s="2">
        <v>0</v>
      </c>
      <c r="D32" s="2">
        <v>4</v>
      </c>
      <c r="E32" s="2">
        <v>0</v>
      </c>
      <c r="F32" s="2">
        <v>0</v>
      </c>
      <c r="G32" s="2">
        <v>0</v>
      </c>
      <c r="H32" s="2">
        <v>6</v>
      </c>
      <c r="I32" s="2">
        <v>0</v>
      </c>
      <c r="J32" s="2">
        <v>6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</row>
    <row r="33" spans="1:17" x14ac:dyDescent="0.45">
      <c r="A33" s="2" t="s">
        <v>31</v>
      </c>
      <c r="B33" s="2">
        <v>0</v>
      </c>
      <c r="C33" s="2">
        <v>6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5</v>
      </c>
      <c r="K33" s="2">
        <v>0</v>
      </c>
      <c r="L33" s="2">
        <v>0</v>
      </c>
      <c r="M33" s="2">
        <v>0</v>
      </c>
      <c r="N33" s="2">
        <v>0</v>
      </c>
      <c r="O33" s="2">
        <v>5</v>
      </c>
      <c r="P33" s="2">
        <v>0</v>
      </c>
      <c r="Q33" s="2">
        <v>0</v>
      </c>
    </row>
    <row r="34" spans="1:17" x14ac:dyDescent="0.45">
      <c r="A34" s="2" t="s">
        <v>32</v>
      </c>
      <c r="B34" s="2">
        <v>0</v>
      </c>
      <c r="C34" s="2">
        <v>3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5</v>
      </c>
      <c r="K34" s="2">
        <v>0</v>
      </c>
      <c r="L34" s="2">
        <v>0</v>
      </c>
      <c r="M34" s="2">
        <v>0</v>
      </c>
      <c r="N34" s="2">
        <v>0</v>
      </c>
      <c r="O34" s="2">
        <v>11</v>
      </c>
      <c r="P34" s="2">
        <v>0</v>
      </c>
      <c r="Q34" s="2">
        <v>0</v>
      </c>
    </row>
    <row r="35" spans="1:17" x14ac:dyDescent="0.45">
      <c r="A35" s="2" t="s">
        <v>33</v>
      </c>
      <c r="B35" s="2">
        <v>0</v>
      </c>
      <c r="C35" s="2">
        <v>31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30</v>
      </c>
      <c r="K35" s="2">
        <v>0</v>
      </c>
      <c r="L35" s="2">
        <v>0</v>
      </c>
      <c r="M35" s="2">
        <v>0</v>
      </c>
      <c r="N35" s="2">
        <v>0</v>
      </c>
      <c r="O35" s="2">
        <v>24</v>
      </c>
      <c r="P35" s="2">
        <v>0</v>
      </c>
      <c r="Q35" s="2">
        <v>0</v>
      </c>
    </row>
    <row r="36" spans="1:17" x14ac:dyDescent="0.45">
      <c r="A36" s="2" t="s">
        <v>34</v>
      </c>
      <c r="B36" s="2">
        <v>0</v>
      </c>
      <c r="C36" s="2">
        <v>0</v>
      </c>
      <c r="D36" s="2">
        <v>0</v>
      </c>
      <c r="E36" s="2">
        <v>1</v>
      </c>
      <c r="F36" s="2">
        <v>3</v>
      </c>
      <c r="G36" s="2">
        <v>0</v>
      </c>
      <c r="H36" s="2">
        <v>0</v>
      </c>
      <c r="I36" s="2">
        <v>0</v>
      </c>
      <c r="J36" s="2">
        <v>3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</row>
    <row r="37" spans="1:17" x14ac:dyDescent="0.45">
      <c r="A37" s="2" t="s">
        <v>35</v>
      </c>
      <c r="B37" s="2">
        <v>0</v>
      </c>
      <c r="C37" s="2">
        <v>0</v>
      </c>
      <c r="D37" s="2">
        <v>0</v>
      </c>
      <c r="E37" s="2">
        <v>37</v>
      </c>
      <c r="F37" s="2">
        <v>36</v>
      </c>
      <c r="G37" s="2">
        <v>0</v>
      </c>
      <c r="H37" s="2">
        <v>0</v>
      </c>
      <c r="I37" s="2">
        <v>0</v>
      </c>
      <c r="J37" s="2">
        <v>30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</row>
    <row r="38" spans="1:17" x14ac:dyDescent="0.45">
      <c r="A38" s="2" t="s">
        <v>36</v>
      </c>
      <c r="B38" s="2">
        <v>0</v>
      </c>
      <c r="C38" s="2">
        <v>0</v>
      </c>
      <c r="D38" s="2">
        <v>0</v>
      </c>
      <c r="E38" s="2">
        <v>2</v>
      </c>
      <c r="F38" s="2">
        <v>1</v>
      </c>
      <c r="G38" s="2">
        <v>0</v>
      </c>
      <c r="H38" s="2">
        <v>0</v>
      </c>
      <c r="I38" s="2">
        <v>0</v>
      </c>
      <c r="J38" s="2">
        <v>7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</row>
    <row r="39" spans="1:17" x14ac:dyDescent="0.45">
      <c r="A39" s="2" t="s">
        <v>37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34</v>
      </c>
      <c r="H39" s="2">
        <v>38</v>
      </c>
      <c r="I39" s="2">
        <v>0</v>
      </c>
      <c r="J39" s="2">
        <v>34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</row>
    <row r="40" spans="1:17" x14ac:dyDescent="0.45">
      <c r="A40" s="2" t="s">
        <v>38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4</v>
      </c>
      <c r="H40" s="2">
        <v>0</v>
      </c>
      <c r="I40" s="2">
        <v>0</v>
      </c>
      <c r="J40" s="2">
        <v>3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</row>
    <row r="41" spans="1:17" x14ac:dyDescent="0.45">
      <c r="A41" s="2" t="s">
        <v>39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2</v>
      </c>
      <c r="H41" s="2">
        <v>2</v>
      </c>
      <c r="I41" s="2">
        <v>0</v>
      </c>
      <c r="J41" s="2">
        <v>3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</row>
    <row r="42" spans="1:17" x14ac:dyDescent="0.45">
      <c r="A42" s="2" t="s">
        <v>40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28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26</v>
      </c>
      <c r="P42" s="2">
        <v>17</v>
      </c>
      <c r="Q42" s="2">
        <v>0</v>
      </c>
    </row>
    <row r="43" spans="1:17" x14ac:dyDescent="0.45">
      <c r="A43" s="2" t="s">
        <v>41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12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12</v>
      </c>
      <c r="P43" s="2">
        <v>13</v>
      </c>
      <c r="Q43" s="2">
        <v>0</v>
      </c>
    </row>
    <row r="44" spans="1:17" x14ac:dyDescent="0.45">
      <c r="A44" s="2" t="s">
        <v>42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2</v>
      </c>
      <c r="P44" s="2">
        <v>10</v>
      </c>
      <c r="Q44" s="2">
        <v>0</v>
      </c>
    </row>
    <row r="45" spans="1:17" x14ac:dyDescent="0.45">
      <c r="A45" s="2" t="s">
        <v>43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7</v>
      </c>
      <c r="I45" s="2">
        <v>0</v>
      </c>
      <c r="J45" s="2">
        <v>10</v>
      </c>
      <c r="K45" s="2">
        <v>0</v>
      </c>
      <c r="L45" s="2">
        <v>0</v>
      </c>
      <c r="M45" s="2">
        <v>0</v>
      </c>
      <c r="N45" s="2">
        <v>0</v>
      </c>
      <c r="O45" s="2">
        <v>5</v>
      </c>
      <c r="P45" s="2">
        <v>0</v>
      </c>
      <c r="Q45" s="2">
        <v>0</v>
      </c>
    </row>
    <row r="46" spans="1:17" x14ac:dyDescent="0.45">
      <c r="A46" s="2" t="s">
        <v>44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2</v>
      </c>
      <c r="P46" s="2">
        <v>0</v>
      </c>
      <c r="Q46" s="2">
        <v>0</v>
      </c>
    </row>
    <row r="47" spans="1:17" x14ac:dyDescent="0.45">
      <c r="A47" s="2" t="s">
        <v>45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33</v>
      </c>
      <c r="I47" s="2">
        <v>0</v>
      </c>
      <c r="J47" s="2">
        <v>30</v>
      </c>
      <c r="K47" s="2">
        <v>0</v>
      </c>
      <c r="L47" s="2">
        <v>0</v>
      </c>
      <c r="M47" s="2">
        <v>0</v>
      </c>
      <c r="N47" s="2">
        <v>0</v>
      </c>
      <c r="O47" s="2">
        <v>33</v>
      </c>
      <c r="P47" s="2">
        <v>0</v>
      </c>
      <c r="Q47" s="2">
        <v>0</v>
      </c>
    </row>
  </sheetData>
  <pageMargins left="0.7" right="0.7" top="0.75" bottom="0.75" header="0.3" footer="0.3"/>
  <pageSetup paperSize="9" scale="71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15677-AAC0-40F9-A98A-2CD8C613592D}">
  <sheetPr>
    <pageSetUpPr fitToPage="1"/>
  </sheetPr>
  <dimension ref="B2:H26"/>
  <sheetViews>
    <sheetView showGridLines="0" view="pageBreakPreview" zoomScale="130" zoomScaleNormal="100" zoomScaleSheetLayoutView="130" workbookViewId="0">
      <selection activeCell="E27" sqref="E27"/>
    </sheetView>
  </sheetViews>
  <sheetFormatPr baseColWidth="10" defaultRowHeight="14.25" x14ac:dyDescent="0.45"/>
  <cols>
    <col min="1" max="1" width="3.59765625" customWidth="1"/>
    <col min="2" max="2" width="43.33203125" bestFit="1" customWidth="1"/>
    <col min="4" max="4" width="16.1328125" bestFit="1" customWidth="1"/>
    <col min="6" max="6" width="3.59765625" customWidth="1"/>
    <col min="7" max="7" width="10.6640625" hidden="1" customWidth="1"/>
    <col min="8" max="8" width="83.46484375" customWidth="1"/>
  </cols>
  <sheetData>
    <row r="2" spans="2:8" ht="14.65" thickBot="1" x14ac:dyDescent="0.5">
      <c r="B2" s="8" t="s">
        <v>81</v>
      </c>
      <c r="C2" s="7" t="s">
        <v>85</v>
      </c>
      <c r="D2" s="10" t="s">
        <v>86</v>
      </c>
      <c r="E2" s="7" t="s">
        <v>87</v>
      </c>
      <c r="F2" s="6"/>
      <c r="H2" s="5" t="s">
        <v>90</v>
      </c>
    </row>
    <row r="3" spans="2:8" x14ac:dyDescent="0.45">
      <c r="B3" s="9" t="s">
        <v>82</v>
      </c>
      <c r="C3" s="4">
        <v>11522</v>
      </c>
      <c r="D3" s="11">
        <v>817</v>
      </c>
      <c r="E3" s="4" t="s">
        <v>88</v>
      </c>
      <c r="F3" s="4"/>
      <c r="H3" s="13" t="s">
        <v>91</v>
      </c>
    </row>
    <row r="4" spans="2:8" x14ac:dyDescent="0.45">
      <c r="B4" s="9" t="s">
        <v>83</v>
      </c>
      <c r="C4" s="4">
        <v>13859</v>
      </c>
      <c r="D4" s="11">
        <v>774</v>
      </c>
      <c r="E4" s="4" t="s">
        <v>88</v>
      </c>
      <c r="F4" s="4"/>
      <c r="H4" s="13"/>
    </row>
    <row r="5" spans="2:8" x14ac:dyDescent="0.45">
      <c r="B5" s="9" t="s">
        <v>84</v>
      </c>
      <c r="C5" s="4" t="s">
        <v>89</v>
      </c>
      <c r="D5" s="11">
        <v>645</v>
      </c>
      <c r="E5" s="4" t="s">
        <v>89</v>
      </c>
      <c r="F5" s="4"/>
      <c r="H5" s="13"/>
    </row>
    <row r="10" spans="2:8" ht="14.45" customHeight="1" thickBot="1" x14ac:dyDescent="0.5">
      <c r="B10" s="8" t="s">
        <v>92</v>
      </c>
      <c r="C10" s="7" t="s">
        <v>87</v>
      </c>
      <c r="H10" s="14" t="s">
        <v>93</v>
      </c>
    </row>
    <row r="11" spans="2:8" x14ac:dyDescent="0.45">
      <c r="B11" s="9" t="s">
        <v>82</v>
      </c>
      <c r="C11" s="4" t="s">
        <v>94</v>
      </c>
      <c r="D11" s="4"/>
      <c r="H11" s="15"/>
    </row>
    <row r="12" spans="2:8" x14ac:dyDescent="0.45">
      <c r="B12" s="9" t="s">
        <v>83</v>
      </c>
      <c r="C12" s="4" t="s">
        <v>94</v>
      </c>
      <c r="D12" s="4"/>
      <c r="H12" s="15"/>
    </row>
    <row r="13" spans="2:8" x14ac:dyDescent="0.45">
      <c r="B13" s="9" t="s">
        <v>84</v>
      </c>
      <c r="C13" s="4" t="s">
        <v>94</v>
      </c>
      <c r="D13" s="4"/>
      <c r="H13" s="16"/>
    </row>
    <row r="17" spans="2:8" ht="14.65" thickBot="1" x14ac:dyDescent="0.5">
      <c r="B17" s="8" t="s">
        <v>95</v>
      </c>
      <c r="C17" s="12" t="s">
        <v>85</v>
      </c>
      <c r="D17" s="10" t="s">
        <v>86</v>
      </c>
      <c r="E17" s="7" t="s">
        <v>87</v>
      </c>
      <c r="F17" s="6"/>
      <c r="H17" s="13" t="s">
        <v>96</v>
      </c>
    </row>
    <row r="18" spans="2:8" x14ac:dyDescent="0.45">
      <c r="B18" s="9" t="s">
        <v>82</v>
      </c>
      <c r="C18" s="11">
        <v>11522</v>
      </c>
      <c r="D18" s="11">
        <v>817</v>
      </c>
      <c r="E18" s="4" t="s">
        <v>94</v>
      </c>
      <c r="F18" s="4"/>
      <c r="H18" s="13"/>
    </row>
    <row r="19" spans="2:8" x14ac:dyDescent="0.45">
      <c r="B19" s="9" t="s">
        <v>83</v>
      </c>
      <c r="C19" s="11">
        <v>13859</v>
      </c>
      <c r="D19" s="11">
        <v>774</v>
      </c>
      <c r="E19" s="4" t="s">
        <v>94</v>
      </c>
      <c r="F19" s="4"/>
      <c r="H19" s="13"/>
    </row>
    <row r="20" spans="2:8" x14ac:dyDescent="0.45">
      <c r="B20" s="9" t="s">
        <v>84</v>
      </c>
      <c r="C20" s="11" t="s">
        <v>89</v>
      </c>
      <c r="D20" s="11">
        <v>645</v>
      </c>
      <c r="E20" s="4" t="s">
        <v>89</v>
      </c>
      <c r="F20" s="4"/>
      <c r="H20" s="13"/>
    </row>
    <row r="23" spans="2:8" x14ac:dyDescent="0.45">
      <c r="H23" s="5" t="s">
        <v>97</v>
      </c>
    </row>
    <row r="24" spans="2:8" x14ac:dyDescent="0.45">
      <c r="H24" s="13" t="s">
        <v>98</v>
      </c>
    </row>
    <row r="25" spans="2:8" x14ac:dyDescent="0.45">
      <c r="H25" s="13"/>
    </row>
    <row r="26" spans="2:8" x14ac:dyDescent="0.45">
      <c r="H26" s="13"/>
    </row>
  </sheetData>
  <mergeCells count="4">
    <mergeCell ref="H3:H5"/>
    <mergeCell ref="H10:H13"/>
    <mergeCell ref="H17:H20"/>
    <mergeCell ref="H24:H26"/>
  </mergeCells>
  <pageMargins left="0.7" right="0.7" top="0.75" bottom="0.75" header="0.3" footer="0.3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61084-B08D-4F13-BFAE-D5AA39D748C9}">
  <sheetPr>
    <pageSetUpPr fitToPage="1"/>
  </sheetPr>
  <dimension ref="A1:A15"/>
  <sheetViews>
    <sheetView view="pageBreakPreview" zoomScale="175" zoomScaleNormal="100" zoomScaleSheetLayoutView="175" workbookViewId="0">
      <selection activeCell="E11" sqref="E11"/>
    </sheetView>
  </sheetViews>
  <sheetFormatPr baseColWidth="10" defaultRowHeight="14.25" x14ac:dyDescent="0.45"/>
  <cols>
    <col min="1" max="1" width="39.53125" bestFit="1" customWidth="1"/>
  </cols>
  <sheetData>
    <row r="1" spans="1:1" x14ac:dyDescent="0.45">
      <c r="A1" t="s">
        <v>99</v>
      </c>
    </row>
    <row r="2" spans="1:1" x14ac:dyDescent="0.45">
      <c r="A2" t="s">
        <v>100</v>
      </c>
    </row>
    <row r="3" spans="1:1" x14ac:dyDescent="0.45">
      <c r="A3" t="s">
        <v>101</v>
      </c>
    </row>
    <row r="5" spans="1:1" x14ac:dyDescent="0.45">
      <c r="A5" t="s">
        <v>102</v>
      </c>
    </row>
    <row r="6" spans="1:1" x14ac:dyDescent="0.45">
      <c r="A6" t="s">
        <v>103</v>
      </c>
    </row>
    <row r="7" spans="1:1" x14ac:dyDescent="0.45">
      <c r="A7" t="s">
        <v>104</v>
      </c>
    </row>
    <row r="9" spans="1:1" x14ac:dyDescent="0.45">
      <c r="A9" t="s">
        <v>105</v>
      </c>
    </row>
    <row r="10" spans="1:1" x14ac:dyDescent="0.45">
      <c r="A10" t="s">
        <v>106</v>
      </c>
    </row>
    <row r="11" spans="1:1" x14ac:dyDescent="0.45">
      <c r="A11" t="s">
        <v>107</v>
      </c>
    </row>
    <row r="13" spans="1:1" x14ac:dyDescent="0.45">
      <c r="A13" t="s">
        <v>108</v>
      </c>
    </row>
    <row r="14" spans="1:1" x14ac:dyDescent="0.45">
      <c r="A14" t="s">
        <v>109</v>
      </c>
    </row>
    <row r="15" spans="1:1" x14ac:dyDescent="0.45">
      <c r="A15" t="s">
        <v>110</v>
      </c>
    </row>
  </sheetData>
  <pageMargins left="0.7" right="0.7" top="0.75" bottom="0.75" header="0.3" footer="0.3"/>
  <pageSetup paperSize="9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7</vt:i4>
      </vt:variant>
    </vt:vector>
  </HeadingPairs>
  <TitlesOfParts>
    <vt:vector size="12" baseType="lpstr">
      <vt:lpstr>Datos España</vt:lpstr>
      <vt:lpstr>Datos Peru</vt:lpstr>
      <vt:lpstr>Datos Alemania</vt:lpstr>
      <vt:lpstr>Tabla5-Resultados globales</vt:lpstr>
      <vt:lpstr>Rstudio code</vt:lpstr>
      <vt:lpstr>'Datos Alemania'!Druckbereich</vt:lpstr>
      <vt:lpstr>'Datos España'!Druckbereich</vt:lpstr>
      <vt:lpstr>'Datos Alemania'!Print_Area</vt:lpstr>
      <vt:lpstr>'Datos España'!Print_Area</vt:lpstr>
      <vt:lpstr>'Datos Peru'!Print_Area</vt:lpstr>
      <vt:lpstr>'Rstudio code'!Print_Area</vt:lpstr>
      <vt:lpstr>'Tabla5-Resultados globales'!Print_Area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Maquinon</dc:creator>
  <cp:lastModifiedBy>Julissa</cp:lastModifiedBy>
  <cp:lastPrinted>2024-02-07T16:08:21Z</cp:lastPrinted>
  <dcterms:created xsi:type="dcterms:W3CDTF">2023-07-30T07:06:13Z</dcterms:created>
  <dcterms:modified xsi:type="dcterms:W3CDTF">2024-02-07T20:35:02Z</dcterms:modified>
</cp:coreProperties>
</file>