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板垣　竜樹\Desktop\NO2566-受診・処方・病名\BMSJCM投稿用\Rikkosan1回目JCM査読\"/>
    </mc:Choice>
  </mc:AlternateContent>
  <xr:revisionPtr revIDLastSave="0" documentId="13_ncr:1_{FC385921-7E18-4D0C-AC97-65B4E5F094AB}" xr6:coauthVersionLast="47" xr6:coauthVersionMax="47" xr10:uidLastSave="{00000000-0000-0000-0000-000000000000}"/>
  <bookViews>
    <workbookView xWindow="-120" yWindow="-120" windowWidth="29040" windowHeight="15720" xr2:uid="{5D6567CD-772E-47FA-A12C-792B093F2984}"/>
  </bookViews>
  <sheets>
    <sheet name="Sample size calculation" sheetId="2" r:id="rId1"/>
    <sheet name="Paired t test" sheetId="1" r:id="rId2"/>
    <sheet name="Friedman's te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" l="1"/>
  <c r="D13" i="3"/>
  <c r="D10" i="3" s="1"/>
  <c r="D5" i="3"/>
  <c r="N22" i="3"/>
  <c r="M22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" i="3"/>
  <c r="D8" i="3"/>
  <c r="D12" i="3"/>
  <c r="A6" i="1" l="1"/>
  <c r="A10" i="2"/>
  <c r="A4" i="1"/>
  <c r="A3" i="1"/>
  <c r="A2" i="1"/>
  <c r="A5" i="1" s="1"/>
  <c r="D6" i="3" l="1"/>
  <c r="D16" i="3" s="1"/>
  <c r="D18" i="3" s="1"/>
  <c r="A7" i="1"/>
  <c r="A9" i="1" s="1"/>
  <c r="D7" i="3" l="1"/>
  <c r="D17" i="3"/>
  <c r="A10" i="1"/>
</calcChain>
</file>

<file path=xl/sharedStrings.xml><?xml version="1.0" encoding="utf-8"?>
<sst xmlns="http://schemas.openxmlformats.org/spreadsheetml/2006/main" count="41" uniqueCount="38">
  <si>
    <t>Pre</t>
  </si>
  <si>
    <t>Post</t>
  </si>
  <si>
    <t>α error</t>
    <phoneticPr fontId="2"/>
  </si>
  <si>
    <t>β error</t>
    <phoneticPr fontId="1"/>
  </si>
  <si>
    <t>Hypothesis of amount of change</t>
  </si>
  <si>
    <t>Standard deviation regarding the amount of change</t>
  </si>
  <si>
    <t>Sample size: Approximation by normal distribution (corrected)</t>
    <phoneticPr fontId="2"/>
  </si>
  <si>
    <t>Paired t test P-value</t>
    <phoneticPr fontId="2"/>
  </si>
  <si>
    <t>sample size</t>
    <phoneticPr fontId="2"/>
  </si>
  <si>
    <t>The difference</t>
  </si>
  <si>
    <t>Effect size</t>
  </si>
  <si>
    <t>Standard deviation of change</t>
  </si>
  <si>
    <t>Standard error of change</t>
  </si>
  <si>
    <t>95% confidence interval</t>
  </si>
  <si>
    <t>95%CI</t>
    <phoneticPr fontId="2"/>
  </si>
  <si>
    <t>C</t>
    <phoneticPr fontId="7"/>
  </si>
  <si>
    <t>Σ(t^3-t)</t>
    <phoneticPr fontId="7"/>
  </si>
  <si>
    <t>ΣR</t>
    <phoneticPr fontId="7"/>
  </si>
  <si>
    <r>
      <rPr>
        <i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>-1</t>
    </r>
    <phoneticPr fontId="7"/>
  </si>
  <si>
    <r>
      <t>ΣR</t>
    </r>
    <r>
      <rPr>
        <vertAlign val="superscript"/>
        <sz val="11"/>
        <color theme="1"/>
        <rFont val="Times New Roman"/>
        <family val="1"/>
      </rPr>
      <t>2</t>
    </r>
    <r>
      <rPr>
        <vertAlign val="subscript"/>
        <sz val="11"/>
        <color theme="1"/>
        <rFont val="Times New Roman"/>
        <family val="1"/>
      </rPr>
      <t>B</t>
    </r>
    <r>
      <rPr>
        <i/>
        <vertAlign val="subscript"/>
        <sz val="11"/>
        <color theme="1"/>
        <rFont val="Times New Roman"/>
        <family val="1"/>
      </rPr>
      <t>i</t>
    </r>
    <phoneticPr fontId="7"/>
  </si>
  <si>
    <t>Factor A</t>
    <phoneticPr fontId="7"/>
  </si>
  <si>
    <t>Factor B</t>
    <phoneticPr fontId="7"/>
  </si>
  <si>
    <t>p value</t>
    <phoneticPr fontId="7"/>
  </si>
  <si>
    <t>p value (correction)</t>
    <phoneticPr fontId="7"/>
  </si>
  <si>
    <t xml:space="preserve">ti </t>
    <phoneticPr fontId="7"/>
  </si>
  <si>
    <t xml:space="preserve">ti^3-ti </t>
    <phoneticPr fontId="7"/>
  </si>
  <si>
    <t>degree of freedom</t>
  </si>
  <si>
    <t>level k</t>
    <phoneticPr fontId="7"/>
  </si>
  <si>
    <t>level l</t>
    <phoneticPr fontId="7"/>
  </si>
  <si>
    <t>Pre RANK</t>
    <phoneticPr fontId="1"/>
  </si>
  <si>
    <t>Post RANK</t>
    <phoneticPr fontId="1"/>
  </si>
  <si>
    <t>RANK SUM</t>
    <phoneticPr fontId="1"/>
  </si>
  <si>
    <t>ID</t>
  </si>
  <si>
    <t>ID</t>
    <phoneticPr fontId="1"/>
  </si>
  <si>
    <r>
      <t xml:space="preserve">Friedman's test </t>
    </r>
    <r>
      <rPr>
        <i/>
        <sz val="11"/>
        <color theme="1"/>
        <rFont val="Times New Roman"/>
        <family val="1"/>
      </rPr>
      <t>χ</t>
    </r>
    <r>
      <rPr>
        <vertAlign val="superscript"/>
        <sz val="11"/>
        <color theme="1"/>
        <rFont val="Times New Roman"/>
        <family val="1"/>
      </rPr>
      <t>2</t>
    </r>
    <phoneticPr fontId="7"/>
  </si>
  <si>
    <t>With same rank (ti)</t>
    <phoneticPr fontId="1"/>
  </si>
  <si>
    <r>
      <rPr>
        <i/>
        <sz val="11"/>
        <color theme="1"/>
        <rFont val="Times New Roman"/>
        <family val="1"/>
      </rPr>
      <t>Friedman's test χ</t>
    </r>
    <r>
      <rPr>
        <vertAlign val="superscript"/>
        <sz val="11"/>
        <color theme="1"/>
        <rFont val="Times New Roman"/>
        <family val="1"/>
      </rPr>
      <t>2</t>
    </r>
    <r>
      <rPr>
        <i/>
        <sz val="11"/>
        <color theme="1"/>
        <rFont val="Times New Roman"/>
        <family val="1"/>
      </rPr>
      <t xml:space="preserve"> (correction)</t>
    </r>
    <phoneticPr fontId="7"/>
  </si>
  <si>
    <r>
      <rPr>
        <i/>
        <sz val="11"/>
        <color theme="1"/>
        <rFont val="Times New Roman"/>
        <family val="1"/>
      </rPr>
      <t>Kendall's coefficient of concordance</t>
    </r>
    <r>
      <rPr>
        <sz val="11"/>
        <color theme="1"/>
        <rFont val="Times New Roman"/>
        <family val="2"/>
      </rPr>
      <t xml:space="preserve"> </t>
    </r>
    <r>
      <rPr>
        <i/>
        <sz val="11"/>
        <color theme="1"/>
        <rFont val="Times New Roman"/>
        <family val="1"/>
      </rPr>
      <t>W</t>
    </r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</si>
</sst>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Times New Roman"/>
      <family val="2"/>
      <charset val="128"/>
    </font>
    <font>
      <sz val="6"/>
      <name val="Times New Roman"/>
      <family val="2"/>
      <charset val="128"/>
    </font>
    <font>
      <sz val="6"/>
      <name val="メイリオ"/>
      <family val="2"/>
      <charset val="128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i/>
      <vertAlign val="subscript"/>
      <sz val="11"/>
      <color theme="1"/>
      <name val="Times New Roman"/>
      <family val="1"/>
    </font>
    <font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0" borderId="0" xfId="1" applyFont="1">
      <alignment vertical="center"/>
    </xf>
    <xf numFmtId="0" fontId="3" fillId="2" borderId="0" xfId="1" applyFont="1" applyFill="1">
      <alignment vertical="center"/>
    </xf>
    <xf numFmtId="0" fontId="3" fillId="2" borderId="1" xfId="1" applyFont="1" applyFill="1" applyBorder="1">
      <alignment vertical="center"/>
    </xf>
    <xf numFmtId="0" fontId="12" fillId="0" borderId="0" xfId="1" applyFont="1">
      <alignment vertical="center"/>
    </xf>
    <xf numFmtId="0" fontId="8" fillId="0" borderId="0" xfId="1" applyFont="1">
      <alignment vertical="center"/>
    </xf>
    <xf numFmtId="0" fontId="4" fillId="0" borderId="0" xfId="1" applyFont="1">
      <alignment vertical="center"/>
    </xf>
    <xf numFmtId="0" fontId="3" fillId="0" borderId="0" xfId="1" applyFont="1" applyFill="1">
      <alignment vertical="center"/>
    </xf>
    <xf numFmtId="0" fontId="3" fillId="0" borderId="1" xfId="1" applyFont="1" applyFill="1" applyBorder="1">
      <alignment vertical="center"/>
    </xf>
  </cellXfs>
  <cellStyles count="2">
    <cellStyle name="標準" xfId="0" builtinId="0"/>
    <cellStyle name="標準 2" xfId="1" xr:uid="{5FDADD13-1E07-46F0-B53B-2B20932BA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6D20-1AEE-4F86-9010-8297F62735DD}">
  <dimension ref="A1:A10"/>
  <sheetViews>
    <sheetView tabSelected="1" workbookViewId="0">
      <selection activeCell="A10" sqref="A10"/>
    </sheetView>
  </sheetViews>
  <sheetFormatPr defaultRowHeight="15"/>
  <cols>
    <col min="1" max="16384" width="9.140625" style="1"/>
  </cols>
  <sheetData>
    <row r="1" spans="1:1">
      <c r="A1" s="1" t="s">
        <v>4</v>
      </c>
    </row>
    <row r="2" spans="1:1">
      <c r="A2" s="3">
        <v>2</v>
      </c>
    </row>
    <row r="3" spans="1:1">
      <c r="A3" s="1" t="s">
        <v>5</v>
      </c>
    </row>
    <row r="4" spans="1:1">
      <c r="A4" s="3">
        <v>2.6</v>
      </c>
    </row>
    <row r="5" spans="1:1">
      <c r="A5" s="1" t="s">
        <v>2</v>
      </c>
    </row>
    <row r="6" spans="1:1">
      <c r="A6" s="4">
        <v>0.05</v>
      </c>
    </row>
    <row r="7" spans="1:1">
      <c r="A7" s="1" t="s">
        <v>3</v>
      </c>
    </row>
    <row r="8" spans="1:1">
      <c r="A8" s="4">
        <v>0.1</v>
      </c>
    </row>
    <row r="9" spans="1:1">
      <c r="A9" s="1" t="s">
        <v>6</v>
      </c>
    </row>
    <row r="10" spans="1:1">
      <c r="A10" s="2">
        <f>ROUNDUP(((_xlfn.NORM.INV(1-A6/2,0,1)+_xlfn.NORM.INV(1-A8,0,1))^2/(A2/A4)^2+2),0)</f>
        <v>20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01D48-EF30-4BC1-98EB-35B0B5347991}">
  <dimension ref="A1:F21"/>
  <sheetViews>
    <sheetView workbookViewId="0">
      <selection activeCell="A11" sqref="A11"/>
    </sheetView>
  </sheetViews>
  <sheetFormatPr defaultRowHeight="15"/>
  <cols>
    <col min="1" max="1" width="10" style="1" customWidth="1"/>
    <col min="2" max="16384" width="9.140625" style="1"/>
  </cols>
  <sheetData>
    <row r="1" spans="1:6">
      <c r="E1" s="1" t="s">
        <v>0</v>
      </c>
      <c r="F1" s="1" t="s">
        <v>1</v>
      </c>
    </row>
    <row r="2" spans="1:6">
      <c r="A2" s="2">
        <f>_xlfn.T.TEST(E:E,F:F,2,1)</f>
        <v>5.4979860822381553E-5</v>
      </c>
      <c r="B2" s="1" t="s">
        <v>7</v>
      </c>
      <c r="E2" s="1">
        <v>5</v>
      </c>
      <c r="F2" s="1">
        <v>5</v>
      </c>
    </row>
    <row r="3" spans="1:6">
      <c r="A3" s="2">
        <f>(SUM(F:F)-SUM(E:E))/COUNT(E:E)</f>
        <v>-2.1</v>
      </c>
      <c r="B3" s="1" t="s">
        <v>9</v>
      </c>
      <c r="E3" s="1">
        <v>6</v>
      </c>
      <c r="F3" s="1">
        <v>5</v>
      </c>
    </row>
    <row r="4" spans="1:6">
      <c r="A4" s="2">
        <f>COUNT(E:E)</f>
        <v>20</v>
      </c>
      <c r="B4" s="1" t="s">
        <v>8</v>
      </c>
      <c r="E4" s="1">
        <v>5</v>
      </c>
      <c r="F4" s="1">
        <v>3</v>
      </c>
    </row>
    <row r="5" spans="1:6">
      <c r="A5" s="2">
        <f>_xlfn.T.INV.2T(A2,A4-1)/SQRT(A4)</f>
        <v>1.1550911950100771</v>
      </c>
      <c r="B5" s="1" t="s">
        <v>10</v>
      </c>
      <c r="E5" s="1">
        <v>5</v>
      </c>
      <c r="F5" s="1">
        <v>2</v>
      </c>
    </row>
    <row r="6" spans="1:6">
      <c r="A6" s="2">
        <f>ABS(A3)/_xlfn.T.INV.2T(A2,A4-1)*SQRT(A4)</f>
        <v>1.8180382718454362</v>
      </c>
      <c r="B6" s="1" t="s">
        <v>11</v>
      </c>
      <c r="E6" s="1">
        <v>6</v>
      </c>
      <c r="F6" s="1">
        <v>2</v>
      </c>
    </row>
    <row r="7" spans="1:6">
      <c r="A7" s="2">
        <f>ABS(A3)/_xlfn.T.INV.2T(A2,A4-1)</f>
        <v>0.40652571615426369</v>
      </c>
      <c r="B7" s="1" t="s">
        <v>12</v>
      </c>
      <c r="E7" s="1">
        <v>10</v>
      </c>
      <c r="F7" s="1">
        <v>3</v>
      </c>
    </row>
    <row r="8" spans="1:6">
      <c r="A8" s="1" t="s">
        <v>14</v>
      </c>
      <c r="E8" s="1">
        <v>4</v>
      </c>
      <c r="F8" s="1">
        <v>4</v>
      </c>
    </row>
    <row r="9" spans="1:6">
      <c r="A9" s="2">
        <f>A3-_xlfn.T.INV(0.975,A4-1)*A7</f>
        <v>-2.9508681026464383</v>
      </c>
      <c r="B9" s="1" t="s">
        <v>13</v>
      </c>
      <c r="E9" s="1">
        <v>5</v>
      </c>
      <c r="F9" s="1">
        <v>4</v>
      </c>
    </row>
    <row r="10" spans="1:6">
      <c r="A10" s="2">
        <f>A3+_xlfn.T.INV(0.975,A4-1)*A7</f>
        <v>-1.2491318973535619</v>
      </c>
      <c r="B10" s="1" t="s">
        <v>13</v>
      </c>
      <c r="E10" s="1">
        <v>7</v>
      </c>
      <c r="F10" s="1">
        <v>3</v>
      </c>
    </row>
    <row r="11" spans="1:6">
      <c r="E11" s="1">
        <v>7</v>
      </c>
      <c r="F11" s="1">
        <v>3</v>
      </c>
    </row>
    <row r="12" spans="1:6">
      <c r="E12" s="1">
        <v>10</v>
      </c>
      <c r="F12" s="1">
        <v>8</v>
      </c>
    </row>
    <row r="13" spans="1:6">
      <c r="E13" s="1">
        <v>9</v>
      </c>
      <c r="F13" s="1">
        <v>8</v>
      </c>
    </row>
    <row r="14" spans="1:6">
      <c r="E14" s="1">
        <v>2.5</v>
      </c>
      <c r="F14" s="1">
        <v>1</v>
      </c>
    </row>
    <row r="15" spans="1:6">
      <c r="E15" s="1">
        <v>4.5</v>
      </c>
      <c r="F15" s="1">
        <v>1.5</v>
      </c>
    </row>
    <row r="16" spans="1:6">
      <c r="E16" s="1">
        <v>3</v>
      </c>
      <c r="F16" s="1">
        <v>2.5</v>
      </c>
    </row>
    <row r="17" spans="5:6">
      <c r="E17" s="1">
        <v>3</v>
      </c>
      <c r="F17" s="1">
        <v>3</v>
      </c>
    </row>
    <row r="18" spans="5:6">
      <c r="E18" s="1">
        <v>6</v>
      </c>
      <c r="F18" s="1">
        <v>4.5</v>
      </c>
    </row>
    <row r="19" spans="5:6">
      <c r="E19" s="1">
        <v>7</v>
      </c>
      <c r="F19" s="1">
        <v>6.5</v>
      </c>
    </row>
    <row r="20" spans="5:6">
      <c r="E20" s="1">
        <v>10</v>
      </c>
      <c r="F20" s="1">
        <v>6</v>
      </c>
    </row>
    <row r="21" spans="5:6">
      <c r="E21" s="1">
        <v>2</v>
      </c>
      <c r="F21" s="1">
        <v>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4F9C-873E-4F76-8217-F4760CFD46FF}">
  <dimension ref="B1:N22"/>
  <sheetViews>
    <sheetView workbookViewId="0">
      <selection activeCell="B20" sqref="B20"/>
    </sheetView>
  </sheetViews>
  <sheetFormatPr defaultRowHeight="15"/>
  <cols>
    <col min="1" max="1" width="9.140625" style="5"/>
    <col min="2" max="2" width="38.140625" style="5" bestFit="1" customWidth="1"/>
    <col min="3" max="3" width="9.140625" style="5"/>
    <col min="4" max="4" width="13.5703125" style="5" bestFit="1" customWidth="1"/>
    <col min="5" max="5" width="9.140625" style="5"/>
    <col min="6" max="6" width="9.140625" style="11"/>
    <col min="7" max="11" width="9.140625" style="5"/>
    <col min="12" max="12" width="13.28515625" style="5" bestFit="1" customWidth="1"/>
    <col min="13" max="13" width="11.5703125" style="5" bestFit="1" customWidth="1"/>
    <col min="14" max="14" width="12.42578125" style="5" bestFit="1" customWidth="1"/>
    <col min="15" max="16384" width="9.140625" style="5"/>
  </cols>
  <sheetData>
    <row r="1" spans="2:14" ht="15.75" thickBot="1">
      <c r="H1" s="5" t="s">
        <v>32</v>
      </c>
      <c r="I1" s="5" t="s">
        <v>0</v>
      </c>
      <c r="J1" s="5" t="s">
        <v>1</v>
      </c>
      <c r="L1" s="5" t="s">
        <v>33</v>
      </c>
      <c r="M1" s="5" t="s">
        <v>29</v>
      </c>
      <c r="N1" s="5" t="s">
        <v>30</v>
      </c>
    </row>
    <row r="2" spans="2:14" ht="15.75" thickBot="1">
      <c r="B2" s="5" t="s">
        <v>20</v>
      </c>
      <c r="C2" s="9" t="s">
        <v>27</v>
      </c>
      <c r="D2" s="7">
        <v>20</v>
      </c>
      <c r="H2" s="5">
        <v>1</v>
      </c>
      <c r="I2" s="5">
        <v>5</v>
      </c>
      <c r="J2" s="5">
        <v>5</v>
      </c>
      <c r="L2" s="5">
        <v>1</v>
      </c>
      <c r="M2" s="5">
        <f>_xlfn.RANK.AVG(I2,I2:J2,1)</f>
        <v>1.5</v>
      </c>
      <c r="N2" s="5">
        <f>_xlfn.RANK.AVG(J2,I2:J2,1)</f>
        <v>1.5</v>
      </c>
    </row>
    <row r="3" spans="2:14" ht="15.75" thickBot="1">
      <c r="B3" s="5" t="s">
        <v>21</v>
      </c>
      <c r="C3" s="9" t="s">
        <v>28</v>
      </c>
      <c r="D3" s="7">
        <v>2</v>
      </c>
      <c r="H3" s="5">
        <v>2</v>
      </c>
      <c r="I3" s="5">
        <v>6</v>
      </c>
      <c r="J3" s="5">
        <v>5</v>
      </c>
      <c r="L3" s="5">
        <v>2</v>
      </c>
      <c r="M3" s="5">
        <f t="shared" ref="M3:M21" si="0">_xlfn.RANK.AVG(I3,I3:J3,1)</f>
        <v>2</v>
      </c>
      <c r="N3" s="5">
        <f t="shared" ref="N3:N21" si="1">_xlfn.RANK.AVG(J3,I3:J3,1)</f>
        <v>1</v>
      </c>
    </row>
    <row r="4" spans="2:14" ht="15.75" thickBot="1">
      <c r="B4" s="5" t="s">
        <v>26</v>
      </c>
      <c r="C4" s="5" t="s">
        <v>18</v>
      </c>
      <c r="D4" s="12">
        <f>D3-1</f>
        <v>1</v>
      </c>
      <c r="H4" s="5">
        <v>3</v>
      </c>
      <c r="I4" s="5">
        <v>5</v>
      </c>
      <c r="J4" s="5">
        <v>3</v>
      </c>
      <c r="L4" s="5">
        <v>3</v>
      </c>
      <c r="M4" s="5">
        <f t="shared" si="0"/>
        <v>2</v>
      </c>
      <c r="N4" s="5">
        <f t="shared" si="1"/>
        <v>1</v>
      </c>
    </row>
    <row r="5" spans="2:14" ht="18.75" thickBot="1">
      <c r="B5" s="5" t="s">
        <v>19</v>
      </c>
      <c r="D5" s="12">
        <f>M22^2+N22^2</f>
        <v>1944.5</v>
      </c>
      <c r="H5" s="5">
        <v>4</v>
      </c>
      <c r="I5" s="5">
        <v>5</v>
      </c>
      <c r="J5" s="5">
        <v>2</v>
      </c>
      <c r="L5" s="5">
        <v>4</v>
      </c>
      <c r="M5" s="5">
        <f t="shared" si="0"/>
        <v>2</v>
      </c>
      <c r="N5" s="5">
        <f t="shared" si="1"/>
        <v>1</v>
      </c>
    </row>
    <row r="6" spans="2:14" ht="18">
      <c r="B6" s="8" t="s">
        <v>34</v>
      </c>
      <c r="D6" s="5">
        <f>12/(D2*D3*(D3+1))*D5-3*D2*(D3+1)</f>
        <v>14.450000000000017</v>
      </c>
      <c r="H6" s="5">
        <v>5</v>
      </c>
      <c r="I6" s="5">
        <v>6</v>
      </c>
      <c r="J6" s="5">
        <v>2</v>
      </c>
      <c r="L6" s="5">
        <v>5</v>
      </c>
      <c r="M6" s="5">
        <f t="shared" si="0"/>
        <v>2</v>
      </c>
      <c r="N6" s="5">
        <f t="shared" si="1"/>
        <v>1</v>
      </c>
    </row>
    <row r="7" spans="2:14">
      <c r="B7" s="9" t="s">
        <v>22</v>
      </c>
      <c r="D7" s="5">
        <f>_xlfn.CHISQ.DIST.RT(D6,D4)</f>
        <v>1.4392985649715586E-4</v>
      </c>
      <c r="H7" s="5">
        <v>6</v>
      </c>
      <c r="I7" s="5">
        <v>10</v>
      </c>
      <c r="J7" s="5">
        <v>3</v>
      </c>
      <c r="L7" s="5">
        <v>6</v>
      </c>
      <c r="M7" s="5">
        <f t="shared" si="0"/>
        <v>2</v>
      </c>
      <c r="N7" s="5">
        <f t="shared" si="1"/>
        <v>1</v>
      </c>
    </row>
    <row r="8" spans="2:14">
      <c r="B8" s="5" t="s">
        <v>17</v>
      </c>
      <c r="D8" s="5">
        <f>D2*D3*(D3+1)/2</f>
        <v>60</v>
      </c>
      <c r="H8" s="5">
        <v>7</v>
      </c>
      <c r="I8" s="5">
        <v>4</v>
      </c>
      <c r="J8" s="5">
        <v>4</v>
      </c>
      <c r="L8" s="5">
        <v>7</v>
      </c>
      <c r="M8" s="5">
        <f t="shared" si="0"/>
        <v>1.5</v>
      </c>
      <c r="N8" s="5">
        <f t="shared" si="1"/>
        <v>1.5</v>
      </c>
    </row>
    <row r="9" spans="2:14">
      <c r="B9" s="5" t="s">
        <v>35</v>
      </c>
      <c r="H9" s="5">
        <v>8</v>
      </c>
      <c r="I9" s="5">
        <v>5</v>
      </c>
      <c r="J9" s="5">
        <v>4</v>
      </c>
      <c r="L9" s="5">
        <v>8</v>
      </c>
      <c r="M9" s="5">
        <f t="shared" si="0"/>
        <v>2</v>
      </c>
      <c r="N9" s="5">
        <f t="shared" si="1"/>
        <v>1</v>
      </c>
    </row>
    <row r="10" spans="2:14">
      <c r="B10" s="5" t="s">
        <v>15</v>
      </c>
      <c r="D10" s="5">
        <f>1-D13/(D2*(D3^3-D3))</f>
        <v>0.85</v>
      </c>
      <c r="H10" s="5">
        <v>9</v>
      </c>
      <c r="I10" s="5">
        <v>7</v>
      </c>
      <c r="J10" s="5">
        <v>3</v>
      </c>
      <c r="L10" s="5">
        <v>9</v>
      </c>
      <c r="M10" s="5">
        <f t="shared" si="0"/>
        <v>2</v>
      </c>
      <c r="N10" s="5">
        <f t="shared" si="1"/>
        <v>1</v>
      </c>
    </row>
    <row r="11" spans="2:14">
      <c r="B11" s="5" t="s">
        <v>24</v>
      </c>
      <c r="D11" s="6">
        <v>2</v>
      </c>
      <c r="H11" s="5">
        <v>10</v>
      </c>
      <c r="I11" s="5">
        <v>7</v>
      </c>
      <c r="J11" s="5">
        <v>3</v>
      </c>
      <c r="L11" s="5">
        <v>10</v>
      </c>
      <c r="M11" s="5">
        <f t="shared" si="0"/>
        <v>2</v>
      </c>
      <c r="N11" s="5">
        <f t="shared" si="1"/>
        <v>1</v>
      </c>
    </row>
    <row r="12" spans="2:14">
      <c r="B12" s="5" t="s">
        <v>25</v>
      </c>
      <c r="D12" s="5">
        <f>D11^3-D11</f>
        <v>6</v>
      </c>
      <c r="H12" s="5">
        <v>11</v>
      </c>
      <c r="I12" s="5">
        <v>10</v>
      </c>
      <c r="J12" s="5">
        <v>8</v>
      </c>
      <c r="L12" s="5">
        <v>11</v>
      </c>
      <c r="M12" s="5">
        <f t="shared" si="0"/>
        <v>2</v>
      </c>
      <c r="N12" s="5">
        <f t="shared" si="1"/>
        <v>1</v>
      </c>
    </row>
    <row r="13" spans="2:14">
      <c r="B13" s="5" t="s">
        <v>16</v>
      </c>
      <c r="D13" s="6">
        <f>6+6+6</f>
        <v>18</v>
      </c>
      <c r="H13" s="5">
        <v>12</v>
      </c>
      <c r="I13" s="5">
        <v>9</v>
      </c>
      <c r="J13" s="5">
        <v>8</v>
      </c>
      <c r="L13" s="5">
        <v>12</v>
      </c>
      <c r="M13" s="5">
        <f t="shared" si="0"/>
        <v>2</v>
      </c>
      <c r="N13" s="5">
        <f t="shared" si="1"/>
        <v>1</v>
      </c>
    </row>
    <row r="14" spans="2:14">
      <c r="H14" s="5">
        <v>13</v>
      </c>
      <c r="I14" s="5">
        <v>2.5</v>
      </c>
      <c r="J14" s="5">
        <v>1</v>
      </c>
      <c r="L14" s="5">
        <v>13</v>
      </c>
      <c r="M14" s="5">
        <f t="shared" si="0"/>
        <v>2</v>
      </c>
      <c r="N14" s="5">
        <f t="shared" si="1"/>
        <v>1</v>
      </c>
    </row>
    <row r="15" spans="2:14">
      <c r="H15" s="5">
        <v>14</v>
      </c>
      <c r="I15" s="5">
        <v>4.5</v>
      </c>
      <c r="J15" s="5">
        <v>1.5</v>
      </c>
      <c r="L15" s="5">
        <v>14</v>
      </c>
      <c r="M15" s="5">
        <f t="shared" si="0"/>
        <v>2</v>
      </c>
      <c r="N15" s="5">
        <f t="shared" si="1"/>
        <v>1</v>
      </c>
    </row>
    <row r="16" spans="2:14" ht="18">
      <c r="B16" s="5" t="s">
        <v>36</v>
      </c>
      <c r="D16" s="10">
        <f>D6/D10</f>
        <v>17.000000000000021</v>
      </c>
      <c r="H16" s="5">
        <v>15</v>
      </c>
      <c r="I16" s="5">
        <v>3</v>
      </c>
      <c r="J16" s="5">
        <v>2.5</v>
      </c>
      <c r="L16" s="5">
        <v>15</v>
      </c>
      <c r="M16" s="5">
        <f t="shared" si="0"/>
        <v>2</v>
      </c>
      <c r="N16" s="5">
        <f t="shared" si="1"/>
        <v>1</v>
      </c>
    </row>
    <row r="17" spans="2:14">
      <c r="B17" s="9" t="s">
        <v>23</v>
      </c>
      <c r="D17" s="10">
        <f>_xlfn.CHISQ.DIST.RT(D16,D4)</f>
        <v>3.7379818401701113E-5</v>
      </c>
      <c r="H17" s="5">
        <v>16</v>
      </c>
      <c r="I17" s="5">
        <v>3</v>
      </c>
      <c r="J17" s="5">
        <v>3</v>
      </c>
      <c r="L17" s="5">
        <v>16</v>
      </c>
      <c r="M17" s="5">
        <f t="shared" si="0"/>
        <v>1.5</v>
      </c>
      <c r="N17" s="5">
        <f t="shared" si="1"/>
        <v>1.5</v>
      </c>
    </row>
    <row r="18" spans="2:14">
      <c r="B18" s="5" t="s">
        <v>37</v>
      </c>
      <c r="D18" s="10">
        <f>D16/D2/D4</f>
        <v>0.85000000000000109</v>
      </c>
      <c r="H18" s="5">
        <v>17</v>
      </c>
      <c r="I18" s="5">
        <v>6</v>
      </c>
      <c r="J18" s="5">
        <v>4.5</v>
      </c>
      <c r="L18" s="5">
        <v>17</v>
      </c>
      <c r="M18" s="5">
        <f t="shared" si="0"/>
        <v>2</v>
      </c>
      <c r="N18" s="5">
        <f t="shared" si="1"/>
        <v>1</v>
      </c>
    </row>
    <row r="19" spans="2:14">
      <c r="H19" s="5">
        <v>18</v>
      </c>
      <c r="I19" s="5">
        <v>7</v>
      </c>
      <c r="J19" s="5">
        <v>6.5</v>
      </c>
      <c r="L19" s="5">
        <v>18</v>
      </c>
      <c r="M19" s="5">
        <f t="shared" si="0"/>
        <v>2</v>
      </c>
      <c r="N19" s="5">
        <f t="shared" si="1"/>
        <v>1</v>
      </c>
    </row>
    <row r="20" spans="2:14">
      <c r="H20" s="5">
        <v>19</v>
      </c>
      <c r="I20" s="5">
        <v>10</v>
      </c>
      <c r="J20" s="5">
        <v>6</v>
      </c>
      <c r="L20" s="5">
        <v>19</v>
      </c>
      <c r="M20" s="5">
        <f t="shared" si="0"/>
        <v>2</v>
      </c>
      <c r="N20" s="5">
        <f t="shared" si="1"/>
        <v>1</v>
      </c>
    </row>
    <row r="21" spans="2:14">
      <c r="H21" s="5">
        <v>20</v>
      </c>
      <c r="I21" s="5">
        <v>2</v>
      </c>
      <c r="J21" s="5">
        <v>0</v>
      </c>
      <c r="L21" s="5">
        <v>20</v>
      </c>
      <c r="M21" s="5">
        <f t="shared" si="0"/>
        <v>2</v>
      </c>
      <c r="N21" s="5">
        <f t="shared" si="1"/>
        <v>1</v>
      </c>
    </row>
    <row r="22" spans="2:14">
      <c r="L22" s="5" t="s">
        <v>31</v>
      </c>
      <c r="M22" s="5">
        <f>SUM(M2:M21)</f>
        <v>38.5</v>
      </c>
      <c r="N22" s="5">
        <f>SUM(N2:N21)</f>
        <v>21.5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Sample size calculation</vt:lpstr>
      <vt:lpstr>Paired t test</vt:lpstr>
      <vt:lpstr>Friedman's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板垣　竜樹</dc:creator>
  <cp:lastModifiedBy>板垣　竜樹</cp:lastModifiedBy>
  <dcterms:created xsi:type="dcterms:W3CDTF">2023-12-29T03:51:22Z</dcterms:created>
  <dcterms:modified xsi:type="dcterms:W3CDTF">2024-01-15T01:35:33Z</dcterms:modified>
</cp:coreProperties>
</file>