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kumente\Publikationen\Papers\Sag1\"/>
    </mc:Choice>
  </mc:AlternateContent>
  <bookViews>
    <workbookView xWindow="480" yWindow="330" windowWidth="19440" windowHeight="7710" activeTab="4"/>
  </bookViews>
  <sheets>
    <sheet name="Slopes" sheetId="2" r:id="rId1"/>
    <sheet name="SRS57DELTEDEL_EXP" sheetId="6" r:id="rId2"/>
    <sheet name="SRS46DELTEDEL_EXP" sheetId="9" r:id="rId3"/>
    <sheet name="SRS36DDELTEDEL_EXP" sheetId="10" r:id="rId4"/>
    <sheet name="SRS36BDELTEDEL_EXP" sheetId="11" r:id="rId5"/>
  </sheets>
  <calcPr calcId="162913" iterateCount="1"/>
</workbook>
</file>

<file path=xl/calcChain.xml><?xml version="1.0" encoding="utf-8"?>
<calcChain xmlns="http://schemas.openxmlformats.org/spreadsheetml/2006/main">
  <c r="O20" i="11" l="1"/>
  <c r="P16" i="11" s="1"/>
  <c r="L20" i="11"/>
  <c r="M16" i="11" s="1"/>
  <c r="I20" i="11"/>
  <c r="J13" i="11" s="1"/>
  <c r="P11" i="11"/>
  <c r="J10" i="11"/>
  <c r="P9" i="11"/>
  <c r="J8" i="11"/>
  <c r="P7" i="11"/>
  <c r="P5" i="11"/>
  <c r="J5" i="11"/>
  <c r="C5" i="11"/>
  <c r="P4" i="11"/>
  <c r="C4" i="11"/>
  <c r="C3" i="11"/>
  <c r="B230" i="2"/>
  <c r="B229" i="2"/>
  <c r="B228" i="2"/>
  <c r="B227" i="2"/>
  <c r="B226" i="2"/>
  <c r="B225" i="2"/>
  <c r="B224" i="2"/>
  <c r="B223" i="2"/>
  <c r="B222" i="2"/>
  <c r="A222" i="2"/>
  <c r="A234" i="2" s="1"/>
  <c r="B186" i="2"/>
  <c r="B185" i="2"/>
  <c r="B184" i="2"/>
  <c r="B183" i="2"/>
  <c r="B182" i="2"/>
  <c r="B181" i="2"/>
  <c r="B180" i="2"/>
  <c r="B179" i="2"/>
  <c r="B178" i="2"/>
  <c r="A178" i="2"/>
  <c r="A192" i="2" s="1"/>
  <c r="B143" i="2"/>
  <c r="B142" i="2"/>
  <c r="B141" i="2"/>
  <c r="B140" i="2"/>
  <c r="B139" i="2"/>
  <c r="B138" i="2"/>
  <c r="B137" i="2"/>
  <c r="B136" i="2"/>
  <c r="A136" i="2"/>
  <c r="A139" i="2" s="1"/>
  <c r="E230" i="2" l="1"/>
  <c r="B236" i="2" s="1"/>
  <c r="M14" i="11"/>
  <c r="N14" i="11" s="1"/>
  <c r="M18" i="11"/>
  <c r="N18" i="11" s="1"/>
  <c r="M12" i="11"/>
  <c r="M10" i="11"/>
  <c r="M17" i="11"/>
  <c r="N17" i="11" s="1"/>
  <c r="J6" i="11"/>
  <c r="K6" i="11" s="1"/>
  <c r="J9" i="11"/>
  <c r="J17" i="11"/>
  <c r="K17" i="11" s="1"/>
  <c r="J7" i="11"/>
  <c r="K7" i="11" s="1"/>
  <c r="R7" i="11" s="1"/>
  <c r="J18" i="11"/>
  <c r="K18" i="11" s="1"/>
  <c r="R18" i="11" s="1"/>
  <c r="F222" i="2"/>
  <c r="C234" i="2" s="1"/>
  <c r="F178" i="2"/>
  <c r="C192" i="2" s="1"/>
  <c r="E140" i="2"/>
  <c r="B149" i="2" s="1"/>
  <c r="E144" i="2"/>
  <c r="B150" i="2" s="1"/>
  <c r="F182" i="2"/>
  <c r="C193" i="2" s="1"/>
  <c r="E186" i="2"/>
  <c r="B194" i="2" s="1"/>
  <c r="E222" i="2"/>
  <c r="B234" i="2" s="1"/>
  <c r="F136" i="2"/>
  <c r="C148" i="2" s="1"/>
  <c r="F144" i="2"/>
  <c r="C150" i="2" s="1"/>
  <c r="F186" i="2"/>
  <c r="C194" i="2" s="1"/>
  <c r="F230" i="2"/>
  <c r="C236" i="2" s="1"/>
  <c r="F226" i="2"/>
  <c r="C235" i="2" s="1"/>
  <c r="P6" i="11"/>
  <c r="P8" i="11"/>
  <c r="Q8" i="11" s="1"/>
  <c r="P12" i="11"/>
  <c r="Q12" i="11" s="1"/>
  <c r="P18" i="11"/>
  <c r="Q18" i="11" s="1"/>
  <c r="P10" i="11"/>
  <c r="Q10" i="11" s="1"/>
  <c r="P13" i="11"/>
  <c r="Q13" i="11" s="1"/>
  <c r="P17" i="11"/>
  <c r="N10" i="11"/>
  <c r="M9" i="11"/>
  <c r="N9" i="11" s="1"/>
  <c r="M15" i="11"/>
  <c r="N15" i="11" s="1"/>
  <c r="M4" i="11"/>
  <c r="M5" i="11"/>
  <c r="N5" i="11" s="1"/>
  <c r="M6" i="11"/>
  <c r="N6" i="11" s="1"/>
  <c r="M7" i="11"/>
  <c r="N7" i="11" s="1"/>
  <c r="M8" i="11"/>
  <c r="M11" i="11"/>
  <c r="N11" i="11" s="1"/>
  <c r="M13" i="11"/>
  <c r="N13" i="11" s="1"/>
  <c r="Q16" i="11"/>
  <c r="K8" i="11"/>
  <c r="K9" i="11"/>
  <c r="K10" i="11"/>
  <c r="N16" i="11"/>
  <c r="J4" i="11"/>
  <c r="K4" i="11" s="1"/>
  <c r="K5" i="11"/>
  <c r="Q5" i="11"/>
  <c r="Q6" i="11"/>
  <c r="Q7" i="11"/>
  <c r="N12" i="11"/>
  <c r="J14" i="11"/>
  <c r="K14" i="11" s="1"/>
  <c r="P14" i="11"/>
  <c r="Q14" i="11" s="1"/>
  <c r="J15" i="11"/>
  <c r="K15" i="11" s="1"/>
  <c r="P15" i="11"/>
  <c r="Q15" i="11" s="1"/>
  <c r="J16" i="11"/>
  <c r="K16" i="11" s="1"/>
  <c r="Q17" i="11"/>
  <c r="Q11" i="11"/>
  <c r="K13" i="11"/>
  <c r="N4" i="11"/>
  <c r="Q9" i="11"/>
  <c r="Q4" i="11"/>
  <c r="N8" i="11"/>
  <c r="J11" i="11"/>
  <c r="K11" i="11" s="1"/>
  <c r="J12" i="11"/>
  <c r="K12" i="11" s="1"/>
  <c r="A149" i="2"/>
  <c r="A142" i="2"/>
  <c r="A150" i="2" s="1"/>
  <c r="A148" i="2"/>
  <c r="E182" i="2"/>
  <c r="B193" i="2" s="1"/>
  <c r="E136" i="2"/>
  <c r="B148" i="2" s="1"/>
  <c r="F140" i="2"/>
  <c r="C149" i="2" s="1"/>
  <c r="E178" i="2"/>
  <c r="B192" i="2" s="1"/>
  <c r="A181" i="2"/>
  <c r="E226" i="2"/>
  <c r="B235" i="2" s="1"/>
  <c r="A225" i="2"/>
  <c r="R17" i="11" l="1"/>
  <c r="S17" i="11" s="1"/>
  <c r="R14" i="11"/>
  <c r="S14" i="11" s="1"/>
  <c r="R10" i="11"/>
  <c r="S18" i="11"/>
  <c r="R4" i="11"/>
  <c r="S4" i="11" s="1"/>
  <c r="S7" i="11"/>
  <c r="R12" i="11"/>
  <c r="S12" i="11" s="1"/>
  <c r="R6" i="11"/>
  <c r="S6" i="11" s="1"/>
  <c r="R11" i="11"/>
  <c r="S11" i="11" s="1"/>
  <c r="R16" i="11"/>
  <c r="R13" i="11"/>
  <c r="S13" i="11" s="1"/>
  <c r="R5" i="11"/>
  <c r="S5" i="11" s="1"/>
  <c r="S10" i="11"/>
  <c r="R15" i="11"/>
  <c r="S15" i="11" s="1"/>
  <c r="S16" i="11"/>
  <c r="R8" i="11"/>
  <c r="S8" i="11" s="1"/>
  <c r="R9" i="11"/>
  <c r="S9" i="11" s="1"/>
  <c r="A228" i="2"/>
  <c r="A236" i="2" s="1"/>
  <c r="A235" i="2"/>
  <c r="C152" i="2"/>
  <c r="C153" i="2" s="1"/>
  <c r="A193" i="2"/>
  <c r="A184" i="2"/>
  <c r="A194" i="2" s="1"/>
  <c r="C196" i="2" l="1"/>
  <c r="C197" i="2" s="1"/>
  <c r="C238" i="2"/>
  <c r="C239" i="2" s="1"/>
  <c r="U4" i="11"/>
  <c r="J27" i="11" s="1"/>
  <c r="P23" i="11" s="1"/>
  <c r="T10" i="11"/>
  <c r="I23" i="11" s="1"/>
  <c r="T4" i="11"/>
  <c r="I27" i="11" s="1"/>
  <c r="O23" i="11" s="1"/>
  <c r="U10" i="11"/>
  <c r="J23" i="11" s="1"/>
  <c r="P25" i="11" s="1"/>
  <c r="K23" i="11"/>
  <c r="T7" i="11"/>
  <c r="I26" i="11" s="1"/>
  <c r="U7" i="11"/>
  <c r="J26" i="11" s="1"/>
  <c r="P24" i="11" s="1"/>
  <c r="K26" i="11"/>
  <c r="U16" i="11"/>
  <c r="J25" i="11" s="1"/>
  <c r="P27" i="11" s="1"/>
  <c r="T16" i="11"/>
  <c r="I25" i="11" s="1"/>
  <c r="T13" i="11"/>
  <c r="I24" i="11" s="1"/>
  <c r="U13" i="11"/>
  <c r="J24" i="11" s="1"/>
  <c r="P26" i="11" s="1"/>
  <c r="K24" i="11"/>
  <c r="K25" i="11"/>
  <c r="L23" i="11" l="1"/>
  <c r="O25" i="11"/>
  <c r="L24" i="11"/>
  <c r="O26" i="11"/>
  <c r="O27" i="11"/>
  <c r="L25" i="11"/>
  <c r="L26" i="11"/>
  <c r="O24" i="11"/>
  <c r="O20" i="10" l="1"/>
  <c r="P18" i="10" s="1"/>
  <c r="L20" i="10"/>
  <c r="M13" i="10" s="1"/>
  <c r="I20" i="10"/>
  <c r="J18" i="10" s="1"/>
  <c r="P13" i="10"/>
  <c r="C5" i="10"/>
  <c r="C4" i="10"/>
  <c r="C3" i="10"/>
  <c r="O20" i="9"/>
  <c r="P12" i="9" s="1"/>
  <c r="L20" i="9"/>
  <c r="M13" i="9" s="1"/>
  <c r="I20" i="9"/>
  <c r="J13" i="9" s="1"/>
  <c r="J15" i="9"/>
  <c r="C5" i="9"/>
  <c r="C4" i="9"/>
  <c r="C3" i="9"/>
  <c r="P14" i="10" l="1"/>
  <c r="M9" i="10"/>
  <c r="N9" i="10" s="1"/>
  <c r="M10" i="10"/>
  <c r="N10" i="10" s="1"/>
  <c r="P15" i="10"/>
  <c r="Q15" i="10" s="1"/>
  <c r="P4" i="10"/>
  <c r="Q4" i="10" s="1"/>
  <c r="P11" i="10"/>
  <c r="Q11" i="10" s="1"/>
  <c r="K18" i="10"/>
  <c r="N13" i="10"/>
  <c r="J5" i="9"/>
  <c r="K5" i="9" s="1"/>
  <c r="M9" i="9"/>
  <c r="N9" i="9" s="1"/>
  <c r="J4" i="9"/>
  <c r="K4" i="9" s="1"/>
  <c r="J6" i="9"/>
  <c r="K6" i="9" s="1"/>
  <c r="J8" i="9"/>
  <c r="K8" i="9" s="1"/>
  <c r="J10" i="9"/>
  <c r="K10" i="9" s="1"/>
  <c r="J16" i="9"/>
  <c r="K16" i="9" s="1"/>
  <c r="N13" i="9"/>
  <c r="M4" i="9"/>
  <c r="M8" i="9"/>
  <c r="N8" i="9" s="1"/>
  <c r="M10" i="9"/>
  <c r="J17" i="9"/>
  <c r="K17" i="9" s="1"/>
  <c r="J7" i="9"/>
  <c r="K7" i="9" s="1"/>
  <c r="J9" i="9"/>
  <c r="K9" i="9" s="1"/>
  <c r="J14" i="9"/>
  <c r="K14" i="9" s="1"/>
  <c r="J18" i="9"/>
  <c r="K18" i="9" s="1"/>
  <c r="P12" i="10"/>
  <c r="Q12" i="10" s="1"/>
  <c r="P16" i="10"/>
  <c r="Q16" i="10" s="1"/>
  <c r="M8" i="10"/>
  <c r="N8" i="10" s="1"/>
  <c r="J5" i="10"/>
  <c r="K5" i="10" s="1"/>
  <c r="J7" i="10"/>
  <c r="K7" i="10" s="1"/>
  <c r="J9" i="10"/>
  <c r="K9" i="10" s="1"/>
  <c r="J11" i="10"/>
  <c r="K11" i="10" s="1"/>
  <c r="J13" i="10"/>
  <c r="K13" i="10" s="1"/>
  <c r="R13" i="10" s="1"/>
  <c r="J15" i="10"/>
  <c r="K15" i="10" s="1"/>
  <c r="J17" i="10"/>
  <c r="K17" i="10" s="1"/>
  <c r="J4" i="10"/>
  <c r="K4" i="10" s="1"/>
  <c r="J6" i="10"/>
  <c r="K6" i="10" s="1"/>
  <c r="J8" i="10"/>
  <c r="K8" i="10" s="1"/>
  <c r="R8" i="10" s="1"/>
  <c r="J10" i="10"/>
  <c r="K10" i="10" s="1"/>
  <c r="J12" i="10"/>
  <c r="K12" i="10" s="1"/>
  <c r="J14" i="10"/>
  <c r="K14" i="10" s="1"/>
  <c r="J16" i="10"/>
  <c r="K16" i="10" s="1"/>
  <c r="Q18" i="10"/>
  <c r="Q14" i="10"/>
  <c r="M6" i="10"/>
  <c r="N6" i="10" s="1"/>
  <c r="R6" i="10" s="1"/>
  <c r="M7" i="10"/>
  <c r="N7" i="10" s="1"/>
  <c r="R7" i="10" s="1"/>
  <c r="M18" i="10"/>
  <c r="M4" i="10"/>
  <c r="N4" i="10" s="1"/>
  <c r="R4" i="10" s="1"/>
  <c r="S4" i="10" s="1"/>
  <c r="P8" i="10"/>
  <c r="Q8" i="10" s="1"/>
  <c r="P9" i="10"/>
  <c r="Q9" i="10" s="1"/>
  <c r="P10" i="10"/>
  <c r="Q10" i="10" s="1"/>
  <c r="Q13" i="10"/>
  <c r="M14" i="10"/>
  <c r="N14" i="10" s="1"/>
  <c r="M15" i="10"/>
  <c r="N15" i="10" s="1"/>
  <c r="M16" i="10"/>
  <c r="N16" i="10" s="1"/>
  <c r="N18" i="10"/>
  <c r="M5" i="10"/>
  <c r="N5" i="10" s="1"/>
  <c r="M17" i="10"/>
  <c r="N17" i="10" s="1"/>
  <c r="P5" i="10"/>
  <c r="Q5" i="10" s="1"/>
  <c r="P6" i="10"/>
  <c r="Q6" i="10" s="1"/>
  <c r="P7" i="10"/>
  <c r="Q7" i="10" s="1"/>
  <c r="M11" i="10"/>
  <c r="N11" i="10" s="1"/>
  <c r="M12" i="10"/>
  <c r="N12" i="10" s="1"/>
  <c r="P17" i="10"/>
  <c r="Q17" i="10" s="1"/>
  <c r="P5" i="9"/>
  <c r="Q5" i="9" s="1"/>
  <c r="P9" i="9"/>
  <c r="Q9" i="9" s="1"/>
  <c r="P11" i="9"/>
  <c r="Q11" i="9" s="1"/>
  <c r="P14" i="9"/>
  <c r="Q14" i="9" s="1"/>
  <c r="P16" i="9"/>
  <c r="Q16" i="9" s="1"/>
  <c r="P18" i="9"/>
  <c r="Q18" i="9" s="1"/>
  <c r="P7" i="9"/>
  <c r="Q7" i="9" s="1"/>
  <c r="P13" i="9"/>
  <c r="P15" i="9"/>
  <c r="Q15" i="9" s="1"/>
  <c r="P17" i="9"/>
  <c r="Q17" i="9" s="1"/>
  <c r="P6" i="9"/>
  <c r="Q6" i="9" s="1"/>
  <c r="P10" i="9"/>
  <c r="Q10" i="9" s="1"/>
  <c r="P4" i="9"/>
  <c r="Q4" i="9" s="1"/>
  <c r="P8" i="9"/>
  <c r="Q8" i="9" s="1"/>
  <c r="M5" i="9"/>
  <c r="N5" i="9" s="1"/>
  <c r="M6" i="9"/>
  <c r="N6" i="9" s="1"/>
  <c r="R6" i="9" s="1"/>
  <c r="M7" i="9"/>
  <c r="N7" i="9" s="1"/>
  <c r="N10" i="9"/>
  <c r="J11" i="9"/>
  <c r="K11" i="9" s="1"/>
  <c r="J12" i="9"/>
  <c r="K12" i="9" s="1"/>
  <c r="K15" i="9"/>
  <c r="M17" i="9"/>
  <c r="N17" i="9" s="1"/>
  <c r="M18" i="9"/>
  <c r="N18" i="9" s="1"/>
  <c r="Q12" i="9"/>
  <c r="K13" i="9"/>
  <c r="Q13" i="9"/>
  <c r="M14" i="9"/>
  <c r="N14" i="9" s="1"/>
  <c r="M15" i="9"/>
  <c r="M16" i="9"/>
  <c r="N16" i="9" s="1"/>
  <c r="N4" i="9"/>
  <c r="M11" i="9"/>
  <c r="N11" i="9" s="1"/>
  <c r="M12" i="9"/>
  <c r="N12" i="9" s="1"/>
  <c r="N15" i="9"/>
  <c r="R17" i="10" l="1"/>
  <c r="S17" i="10" s="1"/>
  <c r="R5" i="10"/>
  <c r="S5" i="10" s="1"/>
  <c r="R15" i="10"/>
  <c r="S15" i="10" s="1"/>
  <c r="R18" i="10"/>
  <c r="S18" i="10" s="1"/>
  <c r="R14" i="10"/>
  <c r="S14" i="10" s="1"/>
  <c r="T13" i="10" s="1"/>
  <c r="I24" i="10" s="1"/>
  <c r="R10" i="10"/>
  <c r="S13" i="10"/>
  <c r="R16" i="10"/>
  <c r="S16" i="10" s="1"/>
  <c r="R9" i="10"/>
  <c r="S9" i="10" s="1"/>
  <c r="R12" i="9"/>
  <c r="S12" i="9" s="1"/>
  <c r="R7" i="9"/>
  <c r="S7" i="9" s="1"/>
  <c r="R5" i="9"/>
  <c r="S5" i="9" s="1"/>
  <c r="R10" i="9"/>
  <c r="S10" i="9" s="1"/>
  <c r="R13" i="9"/>
  <c r="S13" i="9" s="1"/>
  <c r="S8" i="10"/>
  <c r="S10" i="10"/>
  <c r="S7" i="10"/>
  <c r="R11" i="10"/>
  <c r="S11" i="10" s="1"/>
  <c r="S6" i="10"/>
  <c r="R12" i="10"/>
  <c r="S12" i="10" s="1"/>
  <c r="S6" i="9"/>
  <c r="R11" i="9"/>
  <c r="S11" i="9" s="1"/>
  <c r="R9" i="9"/>
  <c r="S9" i="9" s="1"/>
  <c r="R8" i="9"/>
  <c r="S8" i="9" s="1"/>
  <c r="R15" i="9"/>
  <c r="S15" i="9" s="1"/>
  <c r="R4" i="9"/>
  <c r="S4" i="9" s="1"/>
  <c r="R17" i="9"/>
  <c r="S17" i="9" s="1"/>
  <c r="R16" i="9"/>
  <c r="S16" i="9" s="1"/>
  <c r="R14" i="9"/>
  <c r="S14" i="9" s="1"/>
  <c r="R18" i="9"/>
  <c r="S18" i="9" s="1"/>
  <c r="U13" i="10" l="1"/>
  <c r="J24" i="10" s="1"/>
  <c r="P26" i="10" s="1"/>
  <c r="U16" i="10"/>
  <c r="J25" i="10" s="1"/>
  <c r="P27" i="10" s="1"/>
  <c r="U13" i="9"/>
  <c r="T4" i="9"/>
  <c r="I27" i="9" s="1"/>
  <c r="O23" i="9" s="1"/>
  <c r="U4" i="9"/>
  <c r="J27" i="9" s="1"/>
  <c r="P23" i="9" s="1"/>
  <c r="U7" i="9"/>
  <c r="J26" i="9" s="1"/>
  <c r="P24" i="9" s="1"/>
  <c r="T7" i="9"/>
  <c r="K24" i="10"/>
  <c r="U4" i="10"/>
  <c r="J27" i="10" s="1"/>
  <c r="P23" i="10" s="1"/>
  <c r="U10" i="10"/>
  <c r="J23" i="10" s="1"/>
  <c r="P25" i="10" s="1"/>
  <c r="T10" i="10"/>
  <c r="I23" i="10" s="1"/>
  <c r="K25" i="10"/>
  <c r="T16" i="10"/>
  <c r="I25" i="10" s="1"/>
  <c r="T4" i="10"/>
  <c r="I27" i="10" s="1"/>
  <c r="O23" i="10" s="1"/>
  <c r="K26" i="10"/>
  <c r="T7" i="10"/>
  <c r="I26" i="10" s="1"/>
  <c r="U7" i="10"/>
  <c r="J26" i="10" s="1"/>
  <c r="P24" i="10" s="1"/>
  <c r="L24" i="10"/>
  <c r="O26" i="10"/>
  <c r="K23" i="10"/>
  <c r="I26" i="9"/>
  <c r="O24" i="9" s="1"/>
  <c r="U10" i="9"/>
  <c r="J23" i="9" s="1"/>
  <c r="P25" i="9" s="1"/>
  <c r="J24" i="9"/>
  <c r="P26" i="9" s="1"/>
  <c r="U16" i="9"/>
  <c r="J25" i="9" s="1"/>
  <c r="P27" i="9" s="1"/>
  <c r="T16" i="9"/>
  <c r="I25" i="9" s="1"/>
  <c r="K24" i="9"/>
  <c r="K25" i="9"/>
  <c r="K26" i="9"/>
  <c r="K23" i="9"/>
  <c r="T13" i="9"/>
  <c r="I24" i="9" s="1"/>
  <c r="T10" i="9"/>
  <c r="I23" i="9" s="1"/>
  <c r="O27" i="10" l="1"/>
  <c r="L25" i="10"/>
  <c r="O24" i="10"/>
  <c r="L26" i="10"/>
  <c r="O25" i="10"/>
  <c r="L23" i="10"/>
  <c r="L26" i="9"/>
  <c r="O27" i="9"/>
  <c r="L25" i="9"/>
  <c r="O25" i="9"/>
  <c r="L23" i="9"/>
  <c r="L24" i="9"/>
  <c r="O26" i="9"/>
  <c r="C3" i="6" l="1"/>
  <c r="C5" i="6"/>
  <c r="C4" i="6"/>
  <c r="B100" i="2"/>
  <c r="B99" i="2"/>
  <c r="B98" i="2"/>
  <c r="B97" i="2"/>
  <c r="B96" i="2"/>
  <c r="B95" i="2"/>
  <c r="B94" i="2"/>
  <c r="B93" i="2"/>
  <c r="B92" i="2"/>
  <c r="A92" i="2"/>
  <c r="A104" i="2" s="1"/>
  <c r="B46" i="2"/>
  <c r="B54" i="2"/>
  <c r="B53" i="2"/>
  <c r="B52" i="2"/>
  <c r="B51" i="2"/>
  <c r="B50" i="2"/>
  <c r="B49" i="2"/>
  <c r="B48" i="2"/>
  <c r="B47" i="2"/>
  <c r="A46" i="2"/>
  <c r="A60" i="2" s="1"/>
  <c r="F46" i="2" l="1"/>
  <c r="C60" i="2" s="1"/>
  <c r="F50" i="2"/>
  <c r="C61" i="2" s="1"/>
  <c r="F92" i="2"/>
  <c r="C104" i="2" s="1"/>
  <c r="F100" i="2"/>
  <c r="C106" i="2" s="1"/>
  <c r="E92" i="2"/>
  <c r="B104" i="2" s="1"/>
  <c r="F96" i="2"/>
  <c r="C105" i="2" s="1"/>
  <c r="E100" i="2"/>
  <c r="B106" i="2" s="1"/>
  <c r="E96" i="2"/>
  <c r="B105" i="2" s="1"/>
  <c r="A95" i="2"/>
  <c r="E46" i="2"/>
  <c r="B60" i="2" s="1"/>
  <c r="E54" i="2"/>
  <c r="B62" i="2" s="1"/>
  <c r="F54" i="2"/>
  <c r="C62" i="2" s="1"/>
  <c r="E50" i="2"/>
  <c r="B61" i="2" s="1"/>
  <c r="A49" i="2"/>
  <c r="A105" i="2" l="1"/>
  <c r="A98" i="2"/>
  <c r="A106" i="2" s="1"/>
  <c r="A61" i="2"/>
  <c r="A52" i="2"/>
  <c r="A62" i="2" s="1"/>
  <c r="O20" i="6"/>
  <c r="L20" i="6"/>
  <c r="I20" i="6"/>
  <c r="J4" i="6" s="1"/>
  <c r="K4" i="6" s="1"/>
  <c r="C64" i="2" l="1"/>
  <c r="C65" i="2" s="1"/>
  <c r="C108" i="2"/>
  <c r="C109" i="2" s="1"/>
  <c r="M5" i="6" l="1"/>
  <c r="N5" i="6" s="1"/>
  <c r="B5" i="2" l="1"/>
  <c r="B6" i="2"/>
  <c r="B7" i="2"/>
  <c r="B8" i="2"/>
  <c r="B9" i="2"/>
  <c r="B10" i="2"/>
  <c r="B11" i="2"/>
  <c r="B12" i="2"/>
  <c r="B4" i="2"/>
  <c r="J5" i="6" l="1"/>
  <c r="K5" i="6" s="1"/>
  <c r="J9" i="6"/>
  <c r="K9" i="6" s="1"/>
  <c r="J13" i="6"/>
  <c r="K13" i="6" s="1"/>
  <c r="J17" i="6"/>
  <c r="K17" i="6" s="1"/>
  <c r="P4" i="6"/>
  <c r="Q4" i="6" s="1"/>
  <c r="M7" i="6"/>
  <c r="N7" i="6" s="1"/>
  <c r="J6" i="6"/>
  <c r="K6" i="6" s="1"/>
  <c r="P5" i="6" l="1"/>
  <c r="Q5" i="6" s="1"/>
  <c r="M14" i="6"/>
  <c r="N14" i="6" s="1"/>
  <c r="P15" i="6"/>
  <c r="Q15" i="6" s="1"/>
  <c r="P8" i="6"/>
  <c r="Q8" i="6" s="1"/>
  <c r="P16" i="6"/>
  <c r="Q16" i="6" s="1"/>
  <c r="M10" i="6"/>
  <c r="N10" i="6" s="1"/>
  <c r="M6" i="6"/>
  <c r="P14" i="6"/>
  <c r="Q14" i="6" s="1"/>
  <c r="M18" i="6"/>
  <c r="N18" i="6" s="1"/>
  <c r="P18" i="6"/>
  <c r="Q18" i="6" s="1"/>
  <c r="P12" i="6"/>
  <c r="Q12" i="6" s="1"/>
  <c r="J16" i="6"/>
  <c r="K16" i="6" s="1"/>
  <c r="J12" i="6"/>
  <c r="K12" i="6" s="1"/>
  <c r="J8" i="6"/>
  <c r="K8" i="6" s="1"/>
  <c r="J18" i="6"/>
  <c r="K18" i="6" s="1"/>
  <c r="M17" i="6"/>
  <c r="M13" i="6"/>
  <c r="M9" i="6"/>
  <c r="R5" i="6"/>
  <c r="P11" i="6"/>
  <c r="Q11" i="6" s="1"/>
  <c r="P7" i="6"/>
  <c r="Q7" i="6" s="1"/>
  <c r="J11" i="6"/>
  <c r="K11" i="6" s="1"/>
  <c r="J7" i="6"/>
  <c r="M4" i="6"/>
  <c r="N4" i="6" s="1"/>
  <c r="M16" i="6"/>
  <c r="N16" i="6" s="1"/>
  <c r="M12" i="6"/>
  <c r="N12" i="6" s="1"/>
  <c r="M8" i="6"/>
  <c r="N8" i="6" s="1"/>
  <c r="P10" i="6"/>
  <c r="Q10" i="6" s="1"/>
  <c r="P6" i="6"/>
  <c r="Q6" i="6" s="1"/>
  <c r="J15" i="6"/>
  <c r="K15" i="6" s="1"/>
  <c r="J14" i="6"/>
  <c r="K14" i="6" s="1"/>
  <c r="J10" i="6"/>
  <c r="K10" i="6" s="1"/>
  <c r="M15" i="6"/>
  <c r="N15" i="6" s="1"/>
  <c r="M11" i="6"/>
  <c r="N11" i="6" s="1"/>
  <c r="P17" i="6"/>
  <c r="Q17" i="6" s="1"/>
  <c r="P13" i="6"/>
  <c r="Q13" i="6" s="1"/>
  <c r="P9" i="6"/>
  <c r="Q9" i="6" s="1"/>
  <c r="N17" i="6" l="1"/>
  <c r="R17" i="6" s="1"/>
  <c r="S17" i="6" s="1"/>
  <c r="K7" i="6"/>
  <c r="R7" i="6" s="1"/>
  <c r="S7" i="6" s="1"/>
  <c r="R6" i="6"/>
  <c r="S6" i="6" s="1"/>
  <c r="N6" i="6"/>
  <c r="N9" i="6"/>
  <c r="R9" i="6" s="1"/>
  <c r="S9" i="6" s="1"/>
  <c r="R13" i="6"/>
  <c r="S13" i="6" s="1"/>
  <c r="N13" i="6"/>
  <c r="S5" i="6"/>
  <c r="R4" i="6"/>
  <c r="S4" i="6" s="1"/>
  <c r="R8" i="6"/>
  <c r="S8" i="6" s="1"/>
  <c r="R14" i="6"/>
  <c r="S14" i="6" s="1"/>
  <c r="R12" i="6"/>
  <c r="S12" i="6" s="1"/>
  <c r="R10" i="6"/>
  <c r="S10" i="6" s="1"/>
  <c r="R18" i="6"/>
  <c r="S18" i="6" s="1"/>
  <c r="R16" i="6"/>
  <c r="S16" i="6" s="1"/>
  <c r="R15" i="6"/>
  <c r="S15" i="6" s="1"/>
  <c r="R11" i="6"/>
  <c r="S11" i="6" s="1"/>
  <c r="U4" i="6" l="1"/>
  <c r="J27" i="6" s="1"/>
  <c r="P23" i="6" s="1"/>
  <c r="T4" i="6"/>
  <c r="I27" i="6" s="1"/>
  <c r="O23" i="6" s="1"/>
  <c r="K26" i="6"/>
  <c r="T10" i="6"/>
  <c r="I23" i="6" s="1"/>
  <c r="U10" i="6"/>
  <c r="J23" i="6" s="1"/>
  <c r="P25" i="6" s="1"/>
  <c r="K24" i="6"/>
  <c r="K23" i="6"/>
  <c r="K25" i="6"/>
  <c r="T16" i="6"/>
  <c r="I25" i="6" s="1"/>
  <c r="U16" i="6"/>
  <c r="J25" i="6" s="1"/>
  <c r="P27" i="6" s="1"/>
  <c r="U7" i="6"/>
  <c r="J26" i="6" s="1"/>
  <c r="P24" i="6" s="1"/>
  <c r="T7" i="6"/>
  <c r="I26" i="6" s="1"/>
  <c r="O24" i="6" s="1"/>
  <c r="U13" i="6"/>
  <c r="J24" i="6" s="1"/>
  <c r="P26" i="6" s="1"/>
  <c r="T13" i="6"/>
  <c r="I24" i="6" s="1"/>
  <c r="O26" i="6" l="1"/>
  <c r="L24" i="6"/>
  <c r="O27" i="6"/>
  <c r="L25" i="6"/>
  <c r="L26" i="6"/>
  <c r="O25" i="6"/>
  <c r="L23" i="6"/>
  <c r="A4" i="2"/>
  <c r="A16" i="2" s="1"/>
  <c r="A7" i="2" l="1"/>
  <c r="F12" i="2"/>
  <c r="C18" i="2" s="1"/>
  <c r="F8" i="2"/>
  <c r="C17" i="2" s="1"/>
  <c r="F4" i="2"/>
  <c r="C16" i="2" s="1"/>
  <c r="E12" i="2"/>
  <c r="B18" i="2" s="1"/>
  <c r="E8" i="2"/>
  <c r="B17" i="2" s="1"/>
  <c r="E4" i="2"/>
  <c r="B16" i="2" s="1"/>
  <c r="A17" i="2" l="1"/>
  <c r="A10" i="2"/>
  <c r="A18" i="2" s="1"/>
  <c r="C20" i="2" l="1"/>
  <c r="C21" i="2" s="1"/>
  <c r="C3" i="2" s="1"/>
</calcChain>
</file>

<file path=xl/sharedStrings.xml><?xml version="1.0" encoding="utf-8"?>
<sst xmlns="http://schemas.openxmlformats.org/spreadsheetml/2006/main" count="669" uniqueCount="77">
  <si>
    <t>dilution</t>
  </si>
  <si>
    <t>mean</t>
  </si>
  <si>
    <t>SD</t>
  </si>
  <si>
    <t>Ct</t>
  </si>
  <si>
    <t>slope</t>
  </si>
  <si>
    <t>Std-1</t>
  </si>
  <si>
    <t/>
  </si>
  <si>
    <t>Std-2</t>
  </si>
  <si>
    <t>Std-3</t>
  </si>
  <si>
    <t>(10^(-1/slope) - 1)*100</t>
  </si>
  <si>
    <t>efficiency %</t>
  </si>
  <si>
    <t>GAPDH</t>
  </si>
  <si>
    <t>C6</t>
  </si>
  <si>
    <t>C18</t>
  </si>
  <si>
    <t>C30</t>
  </si>
  <si>
    <t>C33</t>
  </si>
  <si>
    <t>TUB1</t>
  </si>
  <si>
    <t>Wt</t>
  </si>
  <si>
    <t>control CT</t>
  </si>
  <si>
    <t xml:space="preserve">CALLIBRATOR </t>
  </si>
  <si>
    <t>TUB</t>
  </si>
  <si>
    <t>GOI</t>
  </si>
  <si>
    <t>E_100_2</t>
  </si>
  <si>
    <t>CT</t>
  </si>
  <si>
    <t>∆CT</t>
  </si>
  <si>
    <t>RQ</t>
  </si>
  <si>
    <t>RQ: Relative quantity (RQ) values</t>
  </si>
  <si>
    <t>GEOMEAN</t>
  </si>
  <si>
    <t>relative gene expression</t>
  </si>
  <si>
    <t>MEAN RELATIVE EXPRESSION</t>
  </si>
  <si>
    <t>STDEVREATIVE EXPRESSION</t>
  </si>
  <si>
    <t>SRS46</t>
  </si>
  <si>
    <t>SRS57</t>
  </si>
  <si>
    <t>SRS36D</t>
  </si>
  <si>
    <t>SRS36B</t>
  </si>
  <si>
    <t>INVERTED_EFFI</t>
  </si>
  <si>
    <t>WT</t>
  </si>
  <si>
    <t>Clone 6</t>
  </si>
  <si>
    <t>Clone 18</t>
  </si>
  <si>
    <t>Clone 30</t>
  </si>
  <si>
    <t>Clone 33</t>
  </si>
  <si>
    <t>Stat</t>
  </si>
  <si>
    <t xml:space="preserve">    </t>
  </si>
  <si>
    <t xml:space="preserve">C18     </t>
  </si>
  <si>
    <t xml:space="preserve">C30 </t>
  </si>
  <si>
    <t xml:space="preserve">C33 </t>
  </si>
  <si>
    <t xml:space="preserve">C6 </t>
  </si>
  <si>
    <t xml:space="preserve"> </t>
  </si>
  <si>
    <t xml:space="preserve">-  </t>
  </si>
  <si>
    <t xml:space="preserve"> -  </t>
  </si>
  <si>
    <t xml:space="preserve"> -   </t>
  </si>
  <si>
    <t xml:space="preserve">C6  </t>
  </si>
  <si>
    <t xml:space="preserve">Wt  </t>
  </si>
  <si>
    <t xml:space="preserve">Pairwise t-tests (Bonferroni adjustment) </t>
  </si>
  <si>
    <t>a</t>
  </si>
  <si>
    <t>b</t>
  </si>
  <si>
    <t>Stat (p&lt;0.01)</t>
  </si>
  <si>
    <t xml:space="preserve">   </t>
  </si>
  <si>
    <t xml:space="preserve">C18   </t>
  </si>
  <si>
    <t xml:space="preserve">C30   </t>
  </si>
  <si>
    <t xml:space="preserve">C33   </t>
  </si>
  <si>
    <t xml:space="preserve">C6   </t>
  </si>
  <si>
    <t xml:space="preserve"> -     </t>
  </si>
  <si>
    <t xml:space="preserve">-    </t>
  </si>
  <si>
    <t xml:space="preserve"> -    </t>
  </si>
  <si>
    <t xml:space="preserve">-     </t>
  </si>
  <si>
    <t xml:space="preserve">C30    </t>
  </si>
  <si>
    <t xml:space="preserve"> C33     </t>
  </si>
  <si>
    <t xml:space="preserve">C6     </t>
  </si>
  <si>
    <t xml:space="preserve">-      </t>
  </si>
  <si>
    <t xml:space="preserve"> -       </t>
  </si>
  <si>
    <t xml:space="preserve">-       </t>
  </si>
  <si>
    <t xml:space="preserve"> -      </t>
  </si>
  <si>
    <t>c</t>
  </si>
  <si>
    <t>bc</t>
  </si>
  <si>
    <t>ab</t>
  </si>
  <si>
    <t>Log dilution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</si>
</sst>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###0.00;\-###0.00"/>
    <numFmt numFmtId="168" formatCode="###0.00000;\-###0.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25"/>
      <name val="Microsoft Sans Serif"/>
      <family val="2"/>
    </font>
    <font>
      <b/>
      <sz val="11"/>
      <color theme="1"/>
      <name val="Calibri"/>
      <family val="2"/>
    </font>
    <font>
      <b/>
      <sz val="10"/>
      <color rgb="FF111111"/>
      <name val="Arial"/>
      <family val="2"/>
    </font>
    <font>
      <u/>
      <sz val="11"/>
      <color theme="10"/>
      <name val="Calibri"/>
      <family val="2"/>
      <scheme val="minor"/>
    </font>
    <font>
      <sz val="8.25"/>
      <color rgb="FFFF0000"/>
      <name val="Microsoft Sans Serif"/>
      <family val="2"/>
    </font>
    <font>
      <sz val="8.25"/>
      <name val="Microsoft Sans Serif"/>
      <charset val="1"/>
    </font>
    <font>
      <i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6" fillId="0" borderId="0" xfId="0" applyFont="1"/>
    <xf numFmtId="2" fontId="16" fillId="33" borderId="0" xfId="0" applyNumberFormat="1" applyFont="1" applyFill="1"/>
    <xf numFmtId="2" fontId="0" fillId="0" borderId="0" xfId="0" applyNumberFormat="1"/>
    <xf numFmtId="1" fontId="0" fillId="0" borderId="0" xfId="0" applyNumberFormat="1"/>
    <xf numFmtId="164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18" fillId="34" borderId="0" xfId="0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20" fillId="0" borderId="0" xfId="0" applyFont="1" applyAlignment="1">
      <alignment horizontal="center" vertical="center" wrapText="1"/>
    </xf>
    <xf numFmtId="0" fontId="16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1" fillId="0" borderId="0" xfId="42"/>
    <xf numFmtId="0" fontId="16" fillId="0" borderId="12" xfId="0" applyFont="1" applyBorder="1"/>
    <xf numFmtId="1" fontId="0" fillId="0" borderId="0" xfId="0" applyNumberFormat="1" applyAlignment="1">
      <alignment horizontal="center"/>
    </xf>
    <xf numFmtId="49" fontId="18" fillId="0" borderId="0" xfId="0" applyNumberFormat="1" applyFont="1" applyFill="1" applyBorder="1" applyAlignment="1" applyProtection="1">
      <alignment vertical="center"/>
    </xf>
    <xf numFmtId="167" fontId="18" fillId="0" borderId="0" xfId="0" applyNumberFormat="1" applyFont="1" applyFill="1" applyBorder="1" applyAlignment="1" applyProtection="1">
      <alignment vertical="center"/>
    </xf>
    <xf numFmtId="2" fontId="0" fillId="0" borderId="13" xfId="0" applyNumberFormat="1" applyFont="1" applyBorder="1"/>
    <xf numFmtId="0" fontId="0" fillId="0" borderId="0" xfId="0" applyFont="1" applyBorder="1"/>
    <xf numFmtId="0" fontId="0" fillId="0" borderId="14" xfId="0" applyFont="1" applyBorder="1"/>
    <xf numFmtId="49" fontId="22" fillId="34" borderId="0" xfId="0" applyNumberFormat="1" applyFont="1" applyFill="1" applyBorder="1" applyAlignment="1" applyProtection="1">
      <alignment vertical="center"/>
    </xf>
    <xf numFmtId="168" fontId="18" fillId="0" borderId="0" xfId="0" applyNumberFormat="1" applyFont="1" applyFill="1" applyBorder="1" applyAlignment="1" applyProtection="1">
      <alignment vertical="center"/>
    </xf>
    <xf numFmtId="2" fontId="0" fillId="0" borderId="0" xfId="0" applyNumberFormat="1" applyFont="1"/>
    <xf numFmtId="2" fontId="0" fillId="0" borderId="0" xfId="0" applyNumberFormat="1" applyFont="1" applyBorder="1"/>
    <xf numFmtId="2" fontId="0" fillId="0" borderId="13" xfId="0" applyNumberFormat="1" applyFont="1" applyFill="1" applyBorder="1"/>
    <xf numFmtId="0" fontId="0" fillId="0" borderId="0" xfId="0" applyFont="1" applyFill="1" applyBorder="1"/>
    <xf numFmtId="165" fontId="0" fillId="0" borderId="0" xfId="0" applyNumberFormat="1" applyAlignment="1">
      <alignment horizontal="center"/>
    </xf>
    <xf numFmtId="49" fontId="23" fillId="0" borderId="0" xfId="0" applyNumberFormat="1" applyFont="1" applyFill="1" applyBorder="1" applyAlignment="1" applyProtection="1">
      <alignment vertical="center"/>
    </xf>
    <xf numFmtId="167" fontId="23" fillId="0" borderId="0" xfId="0" applyNumberFormat="1" applyFont="1" applyFill="1" applyBorder="1" applyAlignment="1" applyProtection="1">
      <alignment vertical="center"/>
    </xf>
    <xf numFmtId="2" fontId="0" fillId="0" borderId="14" xfId="0" applyNumberFormat="1" applyFont="1" applyBorder="1"/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Fill="1"/>
    <xf numFmtId="2" fontId="16" fillId="0" borderId="0" xfId="0" applyNumberFormat="1" applyFont="1"/>
    <xf numFmtId="2" fontId="0" fillId="0" borderId="15" xfId="0" applyNumberFormat="1" applyFont="1" applyBorder="1"/>
    <xf numFmtId="0" fontId="0" fillId="0" borderId="16" xfId="0" applyFont="1" applyBorder="1"/>
    <xf numFmtId="0" fontId="0" fillId="0" borderId="17" xfId="0" applyFont="1" applyBorder="1"/>
    <xf numFmtId="2" fontId="0" fillId="0" borderId="16" xfId="0" applyNumberFormat="1" applyFont="1" applyBorder="1"/>
    <xf numFmtId="0" fontId="24" fillId="35" borderId="0" xfId="0" applyFont="1" applyFill="1"/>
    <xf numFmtId="164" fontId="0" fillId="35" borderId="0" xfId="0" applyNumberFormat="1" applyFill="1"/>
    <xf numFmtId="0" fontId="0" fillId="35" borderId="0" xfId="0" applyFill="1"/>
    <xf numFmtId="166" fontId="0" fillId="35" borderId="0" xfId="0" applyNumberFormat="1" applyFill="1"/>
    <xf numFmtId="2" fontId="0" fillId="35" borderId="0" xfId="0" applyNumberFormat="1" applyFill="1"/>
    <xf numFmtId="49" fontId="0" fillId="0" borderId="0" xfId="0" applyNumberFormat="1"/>
    <xf numFmtId="2" fontId="0" fillId="0" borderId="0" xfId="0" applyNumberFormat="1" applyAlignment="1">
      <alignment horizontal="center"/>
    </xf>
    <xf numFmtId="0" fontId="0" fillId="36" borderId="0" xfId="0" applyFill="1"/>
    <xf numFmtId="11" fontId="0" fillId="0" borderId="0" xfId="0" applyNumberFormat="1"/>
    <xf numFmtId="0" fontId="16" fillId="33" borderId="0" xfId="0" applyFont="1" applyFill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colors>
    <mruColors>
      <color rgb="FF0069D2"/>
      <color rgb="FFFF0066"/>
      <color rgb="FFF2AA1A"/>
      <color rgb="FF0066CC"/>
      <color rgb="FF336600"/>
      <color rgb="FF5C732F"/>
      <color rgb="FFF47C56"/>
      <color rgb="FFE26B36"/>
      <color rgb="FFCCCC00"/>
      <color rgb="FF21C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T.g</a:t>
            </a:r>
            <a:r>
              <a:rPr lang="en-US" baseline="0"/>
              <a:t> SRS57</a:t>
            </a:r>
            <a:r>
              <a:rPr lang="en-US"/>
              <a:t> efficiency</a:t>
            </a:r>
          </a:p>
        </c:rich>
      </c:tx>
      <c:layout>
        <c:manualLayout>
          <c:xMode val="edge"/>
          <c:yMode val="edge"/>
          <c:x val="0.29677732944929297"/>
          <c:y val="0.1669829554668291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Slopes!$B$15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6.0483538757198314E-2"/>
                  <c:y val="-0.37542796603922884"/>
                </c:manualLayout>
              </c:layout>
              <c:numFmt formatCode="General" sourceLinked="0"/>
            </c:trendlineLbl>
          </c:trendline>
          <c:xVal>
            <c:numRef>
              <c:f>Slopes!$A$16:$A$18</c:f>
              <c:numCache>
                <c:formatCode>General</c:formatCode>
                <c:ptCount val="3"/>
                <c:pt idx="0">
                  <c:v>-0.69897000433601875</c:v>
                </c:pt>
                <c:pt idx="1">
                  <c:v>-1.6989700043360187</c:v>
                </c:pt>
                <c:pt idx="2">
                  <c:v>-2.6989700043360187</c:v>
                </c:pt>
              </c:numCache>
            </c:numRef>
          </c:xVal>
          <c:yVal>
            <c:numRef>
              <c:f>Slopes!$B$16:$B$18</c:f>
              <c:numCache>
                <c:formatCode>General</c:formatCode>
                <c:ptCount val="3"/>
                <c:pt idx="0">
                  <c:v>19.58675975924</c:v>
                </c:pt>
                <c:pt idx="1">
                  <c:v>22.387453467135998</c:v>
                </c:pt>
                <c:pt idx="2">
                  <c:v>26.175475088875999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13-4435-80EF-3217FA9D0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95872"/>
        <c:axId val="88897408"/>
      </c:scatterChart>
      <c:valAx>
        <c:axId val="8889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897408"/>
        <c:crosses val="autoZero"/>
        <c:crossBetween val="midCat"/>
      </c:valAx>
      <c:valAx>
        <c:axId val="88897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889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T.g</a:t>
            </a:r>
            <a:r>
              <a:rPr lang="en-US" baseline="0"/>
              <a:t> TUB1</a:t>
            </a:r>
            <a:r>
              <a:rPr lang="en-US"/>
              <a:t> efficiency</a:t>
            </a:r>
          </a:p>
        </c:rich>
      </c:tx>
      <c:layout>
        <c:manualLayout>
          <c:xMode val="edge"/>
          <c:yMode val="edge"/>
          <c:x val="0.29677732944929297"/>
          <c:y val="0.1669829554668291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Slopes!$B$15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6.0483538757198314E-2"/>
                  <c:y val="-0.37542796603922884"/>
                </c:manualLayout>
              </c:layout>
              <c:numFmt formatCode="General" sourceLinked="0"/>
            </c:trendlineLbl>
          </c:trendline>
          <c:xVal>
            <c:numRef>
              <c:f>Slopes!$A$16:$A$18</c:f>
              <c:numCache>
                <c:formatCode>General</c:formatCode>
                <c:ptCount val="3"/>
                <c:pt idx="0">
                  <c:v>-0.69897000433601875</c:v>
                </c:pt>
                <c:pt idx="1">
                  <c:v>-1.6989700043360187</c:v>
                </c:pt>
                <c:pt idx="2">
                  <c:v>-2.6989700043360187</c:v>
                </c:pt>
              </c:numCache>
            </c:numRef>
          </c:xVal>
          <c:yVal>
            <c:numRef>
              <c:f>Slopes!$B$16:$B$18</c:f>
              <c:numCache>
                <c:formatCode>General</c:formatCode>
                <c:ptCount val="3"/>
                <c:pt idx="0">
                  <c:v>19.58675975924</c:v>
                </c:pt>
                <c:pt idx="1">
                  <c:v>22.387453467135998</c:v>
                </c:pt>
                <c:pt idx="2">
                  <c:v>26.175475088875999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D7-4E8D-9BFB-DEC16A9A1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95872"/>
        <c:axId val="88897408"/>
      </c:scatterChart>
      <c:valAx>
        <c:axId val="8889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897408"/>
        <c:crosses val="autoZero"/>
        <c:crossBetween val="midCat"/>
      </c:valAx>
      <c:valAx>
        <c:axId val="88897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889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T.g</a:t>
            </a:r>
            <a:r>
              <a:rPr lang="en-US" baseline="0"/>
              <a:t> GAPDH</a:t>
            </a:r>
            <a:r>
              <a:rPr lang="en-US"/>
              <a:t> efficiency</a:t>
            </a:r>
          </a:p>
        </c:rich>
      </c:tx>
      <c:layout>
        <c:manualLayout>
          <c:xMode val="edge"/>
          <c:yMode val="edge"/>
          <c:x val="0.29677732944929297"/>
          <c:y val="0.1669829554668291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Slopes!$B$15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6.0483538757198314E-2"/>
                  <c:y val="-0.37542796603922884"/>
                </c:manualLayout>
              </c:layout>
              <c:numFmt formatCode="General" sourceLinked="0"/>
            </c:trendlineLbl>
          </c:trendline>
          <c:xVal>
            <c:numRef>
              <c:f>Slopes!$A$16:$A$18</c:f>
              <c:numCache>
                <c:formatCode>General</c:formatCode>
                <c:ptCount val="3"/>
                <c:pt idx="0">
                  <c:v>-0.69897000433601875</c:v>
                </c:pt>
                <c:pt idx="1">
                  <c:v>-1.6989700043360187</c:v>
                </c:pt>
                <c:pt idx="2">
                  <c:v>-2.6989700043360187</c:v>
                </c:pt>
              </c:numCache>
            </c:numRef>
          </c:xVal>
          <c:yVal>
            <c:numRef>
              <c:f>Slopes!$B$16:$B$18</c:f>
              <c:numCache>
                <c:formatCode>General</c:formatCode>
                <c:ptCount val="3"/>
                <c:pt idx="0">
                  <c:v>19.58675975924</c:v>
                </c:pt>
                <c:pt idx="1">
                  <c:v>22.387453467135998</c:v>
                </c:pt>
                <c:pt idx="2">
                  <c:v>26.175475088875999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16-459D-BDEF-5B732B005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95872"/>
        <c:axId val="88897408"/>
      </c:scatterChart>
      <c:valAx>
        <c:axId val="8889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897408"/>
        <c:crosses val="autoZero"/>
        <c:crossBetween val="midCat"/>
      </c:valAx>
      <c:valAx>
        <c:axId val="88897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89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T.g</a:t>
            </a:r>
            <a:r>
              <a:rPr lang="en-US" baseline="0"/>
              <a:t> SRS46</a:t>
            </a:r>
            <a:r>
              <a:rPr lang="en-US"/>
              <a:t> efficiency</a:t>
            </a:r>
          </a:p>
        </c:rich>
      </c:tx>
      <c:layout>
        <c:manualLayout>
          <c:xMode val="edge"/>
          <c:yMode val="edge"/>
          <c:x val="0.29677732944929297"/>
          <c:y val="0.1669829554668291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SRS46</c:v>
          </c:tx>
          <c:spPr>
            <a:ln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6.0483538757198314E-2"/>
                  <c:y val="-0.37542796603922884"/>
                </c:manualLayout>
              </c:layout>
              <c:numFmt formatCode="General" sourceLinked="0"/>
            </c:trendlineLbl>
          </c:trendline>
          <c:xVal>
            <c:numRef>
              <c:f>Slopes!$A$148:$A$150</c:f>
              <c:numCache>
                <c:formatCode>General</c:formatCode>
                <c:ptCount val="3"/>
                <c:pt idx="0">
                  <c:v>-0.69897000433601875</c:v>
                </c:pt>
                <c:pt idx="1">
                  <c:v>-1.6989700043360187</c:v>
                </c:pt>
                <c:pt idx="2">
                  <c:v>-2.6989700043360187</c:v>
                </c:pt>
              </c:numCache>
            </c:numRef>
          </c:xVal>
          <c:yVal>
            <c:numRef>
              <c:f>Slopes!$B$148:$B$150</c:f>
              <c:numCache>
                <c:formatCode>General</c:formatCode>
                <c:ptCount val="3"/>
                <c:pt idx="0">
                  <c:v>31.320212466406065</c:v>
                </c:pt>
                <c:pt idx="1">
                  <c:v>35.989670310953869</c:v>
                </c:pt>
                <c:pt idx="2">
                  <c:v>39.873596413873798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94-4AB5-BC5D-0BB8C805F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95872"/>
        <c:axId val="88897408"/>
      </c:scatterChart>
      <c:valAx>
        <c:axId val="8889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897408"/>
        <c:crosses val="autoZero"/>
        <c:crossBetween val="midCat"/>
      </c:valAx>
      <c:valAx>
        <c:axId val="88897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889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T.g</a:t>
            </a:r>
            <a:r>
              <a:rPr lang="en-US" baseline="0"/>
              <a:t> SRS36D</a:t>
            </a:r>
            <a:r>
              <a:rPr lang="en-US"/>
              <a:t> efficiency</a:t>
            </a:r>
          </a:p>
        </c:rich>
      </c:tx>
      <c:layout>
        <c:manualLayout>
          <c:xMode val="edge"/>
          <c:yMode val="edge"/>
          <c:x val="0.29677732944929297"/>
          <c:y val="0.1669829554668291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SRS36D</c:v>
          </c:tx>
          <c:spPr>
            <a:ln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6.0483538757198314E-2"/>
                  <c:y val="-0.37542796603922884"/>
                </c:manualLayout>
              </c:layout>
              <c:numFmt formatCode="General" sourceLinked="0"/>
            </c:trendlineLbl>
          </c:trendline>
          <c:xVal>
            <c:numRef>
              <c:f>Slopes!$A$192:$A$194</c:f>
              <c:numCache>
                <c:formatCode>General</c:formatCode>
                <c:ptCount val="3"/>
                <c:pt idx="0">
                  <c:v>-0.69897000433601875</c:v>
                </c:pt>
                <c:pt idx="1">
                  <c:v>-1.6989700043360187</c:v>
                </c:pt>
                <c:pt idx="2">
                  <c:v>-2.6989700043360187</c:v>
                </c:pt>
              </c:numCache>
            </c:numRef>
          </c:xVal>
          <c:yVal>
            <c:numRef>
              <c:f>Slopes!$B$192:$B$194</c:f>
              <c:numCache>
                <c:formatCode>General</c:formatCode>
                <c:ptCount val="3"/>
                <c:pt idx="0" formatCode="0">
                  <c:v>23.343322405734568</c:v>
                </c:pt>
                <c:pt idx="1">
                  <c:v>26.592359927967433</c:v>
                </c:pt>
                <c:pt idx="2">
                  <c:v>29.877135180436699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25-46EA-B905-25C433EBC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95872"/>
        <c:axId val="88897408"/>
      </c:scatterChart>
      <c:valAx>
        <c:axId val="8889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897408"/>
        <c:crosses val="autoZero"/>
        <c:crossBetween val="midCat"/>
      </c:valAx>
      <c:valAx>
        <c:axId val="88897408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crossAx val="8889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T.g</a:t>
            </a:r>
            <a:r>
              <a:rPr lang="en-US" baseline="0"/>
              <a:t> SRS36B</a:t>
            </a:r>
            <a:r>
              <a:rPr lang="en-US"/>
              <a:t> efficiency</a:t>
            </a:r>
          </a:p>
        </c:rich>
      </c:tx>
      <c:layout>
        <c:manualLayout>
          <c:xMode val="edge"/>
          <c:yMode val="edge"/>
          <c:x val="0.29677732944929297"/>
          <c:y val="0.1669829554668291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SRS36B</c:v>
          </c:tx>
          <c:spPr>
            <a:ln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6.0483538757198314E-2"/>
                  <c:y val="-0.37542796603922884"/>
                </c:manualLayout>
              </c:layout>
              <c:numFmt formatCode="General" sourceLinked="0"/>
            </c:trendlineLbl>
          </c:trendline>
          <c:xVal>
            <c:numRef>
              <c:f>Slopes!$A$234:$A$236</c:f>
              <c:numCache>
                <c:formatCode>General</c:formatCode>
                <c:ptCount val="3"/>
                <c:pt idx="0">
                  <c:v>-0.69897000433601875</c:v>
                </c:pt>
                <c:pt idx="1">
                  <c:v>-1.6989700043360187</c:v>
                </c:pt>
                <c:pt idx="2">
                  <c:v>-2.6989700043360187</c:v>
                </c:pt>
              </c:numCache>
            </c:numRef>
          </c:xVal>
          <c:yVal>
            <c:numRef>
              <c:f>Slopes!$B$234:$B$236</c:f>
              <c:numCache>
                <c:formatCode>0.00</c:formatCode>
                <c:ptCount val="3"/>
                <c:pt idx="0">
                  <c:v>28.066423698340568</c:v>
                </c:pt>
                <c:pt idx="1">
                  <c:v>31.786806453809504</c:v>
                </c:pt>
                <c:pt idx="2">
                  <c:v>34.125501775444349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56-4DAF-B09A-A363844CD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95872"/>
        <c:axId val="88897408"/>
      </c:scatterChart>
      <c:valAx>
        <c:axId val="8889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897408"/>
        <c:crosses val="autoZero"/>
        <c:crossBetween val="midCat"/>
      </c:valAx>
      <c:valAx>
        <c:axId val="88897408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8889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CH" sz="2000" b="1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SRS57</a:t>
            </a:r>
          </a:p>
          <a:p>
            <a:pPr>
              <a:defRPr sz="2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de-CH" sz="2000" b="1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ORF 057630 </a:t>
            </a:r>
            <a:endParaRPr lang="de-CH" sz="2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7840406365636301"/>
          <c:y val="5.13167266731064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91495847839272E-2"/>
          <c:y val="2.1510991423469832E-2"/>
          <c:w val="0.92046773733679099"/>
          <c:h val="0.906539238357287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9636717631422032E-3"/>
                  <c:y val="-1.2391573729863693E-2"/>
                </c:manualLayout>
              </c:layout>
              <c:tx>
                <c:rich>
                  <a:bodyPr/>
                  <a:lstStyle/>
                  <a:p>
                    <a:fld id="{F33FBF66-3A98-46B7-A4F5-D25553E309EE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5D8-4746-A7CF-430D1F03D0BA}"/>
                </c:ext>
              </c:extLst>
            </c:dLbl>
            <c:dLbl>
              <c:idx val="1"/>
              <c:layout>
                <c:manualLayout>
                  <c:x val="-7.2000466226351554E-17"/>
                  <c:y val="-1.4869888475836477E-2"/>
                </c:manualLayout>
              </c:layout>
              <c:tx>
                <c:rich>
                  <a:bodyPr/>
                  <a:lstStyle/>
                  <a:p>
                    <a:fld id="{174901A5-6A22-4BC3-B798-4706C69D88BE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C5D8-4746-A7CF-430D1F03D0BA}"/>
                </c:ext>
              </c:extLst>
            </c:dLbl>
            <c:dLbl>
              <c:idx val="2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600" b="1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9F9E40B-6970-4C26-BD96-FE0B4694EAB0}" type="CELLRANGE">
                      <a:rPr lang="en-US"/>
                      <a:pPr>
                        <a:defRPr sz="1600" b="1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[ZELLBEREICH]</a:t>
                    </a:fld>
                    <a:endParaRPr lang="en-GB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312215770108772E-2"/>
                      <c:h val="6.047087980173480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5D8-4746-A7CF-430D1F03D0BA}"/>
                </c:ext>
              </c:extLst>
            </c:dLbl>
            <c:dLbl>
              <c:idx val="3"/>
              <c:layout>
                <c:manualLayout>
                  <c:x val="1.963671763142221E-3"/>
                  <c:y val="-1.2391573729863693E-2"/>
                </c:manualLayout>
              </c:layout>
              <c:tx>
                <c:rich>
                  <a:bodyPr/>
                  <a:lstStyle/>
                  <a:p>
                    <a:fld id="{C96482F7-7907-4044-89DC-87BA429ACC81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C5D8-4746-A7CF-430D1F03D0BA}"/>
                </c:ext>
              </c:extLst>
            </c:dLbl>
            <c:dLbl>
              <c:idx val="4"/>
              <c:layout>
                <c:manualLayout>
                  <c:x val="-3.927343526284586E-3"/>
                  <c:y val="-1.4869888475836477E-2"/>
                </c:manualLayout>
              </c:layout>
              <c:tx>
                <c:rich>
                  <a:bodyPr/>
                  <a:lstStyle/>
                  <a:p>
                    <a:fld id="{F1C7E1AC-BF74-4166-9EB9-209D52C589F0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C5D8-4746-A7CF-430D1F03D0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SRS57DELTEDEL_EXP!$P$23:$P$27</c:f>
                <c:numCache>
                  <c:formatCode>General</c:formatCode>
                  <c:ptCount val="5"/>
                  <c:pt idx="0">
                    <c:v>2.1331738103177192E-2</c:v>
                  </c:pt>
                  <c:pt idx="1">
                    <c:v>3.634753495693066E-2</c:v>
                  </c:pt>
                  <c:pt idx="2">
                    <c:v>1.9906940860129636E-2</c:v>
                  </c:pt>
                  <c:pt idx="3">
                    <c:v>2.4049010788088836E-2</c:v>
                  </c:pt>
                  <c:pt idx="4">
                    <c:v>4.6084237669914319E-2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SRS57DELTEDEL_EXP!$N$23:$N$27</c:f>
              <c:strCache>
                <c:ptCount val="5"/>
                <c:pt idx="0">
                  <c:v>WT</c:v>
                </c:pt>
                <c:pt idx="1">
                  <c:v>Clone 6</c:v>
                </c:pt>
                <c:pt idx="2">
                  <c:v>Clone 18</c:v>
                </c:pt>
                <c:pt idx="3">
                  <c:v>Clone 30</c:v>
                </c:pt>
                <c:pt idx="4">
                  <c:v>Clone 33</c:v>
                </c:pt>
              </c:strCache>
            </c:strRef>
          </c:cat>
          <c:val>
            <c:numRef>
              <c:f>SRS57DELTEDEL_EXP!$O$23:$O$27</c:f>
              <c:numCache>
                <c:formatCode>0.0</c:formatCode>
                <c:ptCount val="5"/>
                <c:pt idx="0">
                  <c:v>1.0002253887800057</c:v>
                </c:pt>
                <c:pt idx="1">
                  <c:v>0.95556661602909465</c:v>
                </c:pt>
                <c:pt idx="2">
                  <c:v>1.4933126170005284</c:v>
                </c:pt>
                <c:pt idx="3">
                  <c:v>0.96432214857392962</c:v>
                </c:pt>
                <c:pt idx="4">
                  <c:v>0.91388406676657796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SRS57DELTEDEL_EXP!$Q$23:$Q$27</c15:f>
                <c15:dlblRangeCache>
                  <c:ptCount val="5"/>
                  <c:pt idx="0">
                    <c:v>a</c:v>
                  </c:pt>
                  <c:pt idx="1">
                    <c:v>a</c:v>
                  </c:pt>
                  <c:pt idx="2">
                    <c:v>b</c:v>
                  </c:pt>
                  <c:pt idx="3">
                    <c:v>a</c:v>
                  </c:pt>
                  <c:pt idx="4">
                    <c:v>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33EA-4F31-A9C7-7C60267FD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833775"/>
        <c:axId val="229828783"/>
      </c:barChart>
      <c:catAx>
        <c:axId val="22983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828783"/>
        <c:crosses val="autoZero"/>
        <c:auto val="1"/>
        <c:lblAlgn val="ctr"/>
        <c:lblOffset val="100"/>
        <c:noMultiLvlLbl val="0"/>
      </c:catAx>
      <c:valAx>
        <c:axId val="229828783"/>
        <c:scaling>
          <c:orientation val="minMax"/>
        </c:scaling>
        <c:delete val="0"/>
        <c:axPos val="l"/>
        <c:numFmt formatCode="0.0" sourceLinked="1"/>
        <c:majorTickMark val="in"/>
        <c:minorTickMark val="none"/>
        <c:tickLblPos val="nextTo"/>
        <c:spPr>
          <a:noFill/>
          <a:ln w="22225">
            <a:solidFill>
              <a:schemeClr val="tx1"/>
            </a:solidFill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83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CH" sz="2000" b="1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SRS46</a:t>
            </a:r>
          </a:p>
          <a:p>
            <a:pPr>
              <a:defRPr sz="2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de-CH" sz="2000" b="1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ORF 040330</a:t>
            </a:r>
            <a:endParaRPr lang="de-CH" sz="2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78346086225365652"/>
          <c:y val="9.585910566956592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310174276828"/>
          <c:y val="2.5607338128192693E-2"/>
          <c:w val="0.89367556972895479"/>
          <c:h val="0.896062815625353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0.11507189728385414"/>
                </c:manualLayout>
              </c:layout>
              <c:tx>
                <c:rich>
                  <a:bodyPr/>
                  <a:lstStyle/>
                  <a:p>
                    <a:fld id="{300846CB-B982-4132-91C9-55894C7A99C9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85A-4F75-B88B-0AEE80D383EE}"/>
                </c:ext>
              </c:extLst>
            </c:dLbl>
            <c:dLbl>
              <c:idx val="1"/>
              <c:layout>
                <c:manualLayout>
                  <c:x val="0"/>
                  <c:y val="-0.33771100289826755"/>
                </c:manualLayout>
              </c:layout>
              <c:tx>
                <c:rich>
                  <a:bodyPr/>
                  <a:lstStyle/>
                  <a:p>
                    <a:fld id="{2398304C-24AC-44D3-90E7-307752CA7BB1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85A-4F75-B88B-0AEE80D383EE}"/>
                </c:ext>
              </c:extLst>
            </c:dLbl>
            <c:dLbl>
              <c:idx val="2"/>
              <c:layout>
                <c:manualLayout>
                  <c:x val="-7.2534594230884681E-17"/>
                  <c:y val="-6.5040637595221898E-2"/>
                </c:manualLayout>
              </c:layout>
              <c:tx>
                <c:rich>
                  <a:bodyPr/>
                  <a:lstStyle/>
                  <a:p>
                    <a:fld id="{03074D25-9B9C-4F7A-B0CD-EE65A96FECF7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385A-4F75-B88B-0AEE80D383EE}"/>
                </c:ext>
              </c:extLst>
            </c:dLbl>
            <c:dLbl>
              <c:idx val="3"/>
              <c:layout>
                <c:manualLayout>
                  <c:x val="0"/>
                  <c:y val="-7.2545326548516781E-2"/>
                </c:manualLayout>
              </c:layout>
              <c:tx>
                <c:rich>
                  <a:bodyPr/>
                  <a:lstStyle/>
                  <a:p>
                    <a:fld id="{BA130F3F-6B36-4600-83AA-013C55107D8A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385A-4F75-B88B-0AEE80D383E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B608063-2F6A-4C94-B00B-8CC817176693}" type="CELLRANGE">
                      <a:rPr lang="en-GB"/>
                      <a:pPr/>
                      <a:t>[ZELLBEREICH]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85A-4F75-B88B-0AEE80D383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SRS46DELTEDEL_EXP!$P$23:$P$27</c:f>
                <c:numCache>
                  <c:formatCode>General</c:formatCode>
                  <c:ptCount val="5"/>
                  <c:pt idx="0">
                    <c:v>0.18256482770461346</c:v>
                  </c:pt>
                  <c:pt idx="1">
                    <c:v>0.52685110522155065</c:v>
                  </c:pt>
                  <c:pt idx="2">
                    <c:v>9.5619077745275144E-2</c:v>
                  </c:pt>
                  <c:pt idx="3">
                    <c:v>0.11262377828180045</c:v>
                  </c:pt>
                  <c:pt idx="4">
                    <c:v>1.0287260064644543E-2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SRS46DELTEDEL_EXP!$N$23:$N$27</c:f>
              <c:strCache>
                <c:ptCount val="5"/>
                <c:pt idx="0">
                  <c:v>WT</c:v>
                </c:pt>
                <c:pt idx="1">
                  <c:v>Clone 6</c:v>
                </c:pt>
                <c:pt idx="2">
                  <c:v>Clone 18</c:v>
                </c:pt>
                <c:pt idx="3">
                  <c:v>Clone 30</c:v>
                </c:pt>
                <c:pt idx="4">
                  <c:v>Clone 33</c:v>
                </c:pt>
              </c:strCache>
            </c:strRef>
          </c:cat>
          <c:val>
            <c:numRef>
              <c:f>SRS46DELTEDEL_EXP!$O$23:$O$27</c:f>
              <c:numCache>
                <c:formatCode>0.0</c:formatCode>
                <c:ptCount val="5"/>
                <c:pt idx="0">
                  <c:v>1.0153059253174481</c:v>
                </c:pt>
                <c:pt idx="1">
                  <c:v>0.39118588540844274</c:v>
                </c:pt>
                <c:pt idx="2">
                  <c:v>0.2377393433489178</c:v>
                </c:pt>
                <c:pt idx="3">
                  <c:v>0.74453392169121757</c:v>
                </c:pt>
                <c:pt idx="4">
                  <c:v>4.2516677491109149E-2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SRS46DELTEDEL_EXP!$Q$23:$Q$27</c15:f>
                <c15:dlblRangeCache>
                  <c:ptCount val="5"/>
                  <c:pt idx="0">
                    <c:v>a</c:v>
                  </c:pt>
                  <c:pt idx="1">
                    <c:v>ab</c:v>
                  </c:pt>
                  <c:pt idx="2">
                    <c:v>ab</c:v>
                  </c:pt>
                  <c:pt idx="3">
                    <c:v>ab</c:v>
                  </c:pt>
                  <c:pt idx="4">
                    <c:v>b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6AB8-417E-858B-23C6A403F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833775"/>
        <c:axId val="229828783"/>
      </c:barChart>
      <c:catAx>
        <c:axId val="22983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828783"/>
        <c:crosses val="autoZero"/>
        <c:auto val="1"/>
        <c:lblAlgn val="ctr"/>
        <c:lblOffset val="100"/>
        <c:noMultiLvlLbl val="0"/>
      </c:catAx>
      <c:valAx>
        <c:axId val="229828783"/>
        <c:scaling>
          <c:orientation val="minMax"/>
        </c:scaling>
        <c:delete val="0"/>
        <c:axPos val="l"/>
        <c:numFmt formatCode="0.0" sourceLinked="1"/>
        <c:majorTickMark val="in"/>
        <c:minorTickMark val="none"/>
        <c:tickLblPos val="nextTo"/>
        <c:spPr>
          <a:noFill/>
          <a:ln w="22225">
            <a:solidFill>
              <a:schemeClr val="tx1"/>
            </a:solidFill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83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CH" sz="2000" b="1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SRS36D</a:t>
            </a:r>
          </a:p>
          <a:p>
            <a:pPr>
              <a:defRPr sz="2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de-CH" sz="2000" b="1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ORF 016110</a:t>
            </a:r>
            <a:endParaRPr lang="de-CH" sz="2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76117067223305335"/>
          <c:y val="5.058760320687835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486178995410108E-2"/>
          <c:y val="1.9452732508181043E-2"/>
          <c:w val="0.93451382100458991"/>
          <c:h val="0.895012752181464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4.975123403626866E-2"/>
                </c:manualLayout>
              </c:layout>
              <c:tx>
                <c:rich>
                  <a:bodyPr/>
                  <a:lstStyle/>
                  <a:p>
                    <a:fld id="{CE96D8C3-F807-4D86-AABB-D98191604E17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52B-4104-BC8C-0FEF72470B7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CB366EE-C68F-40E1-8F12-1FFF9F104F4E}" type="CELLRANGE">
                      <a:rPr lang="en-GB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52B-4104-BC8C-0FEF72470B7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76D6818-9357-4884-B65A-7E552F9A5161}" type="CELLRANGE">
                      <a:rPr lang="en-GB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52B-4104-BC8C-0FEF72470B72}"/>
                </c:ext>
              </c:extLst>
            </c:dLbl>
            <c:dLbl>
              <c:idx val="3"/>
              <c:layout>
                <c:manualLayout>
                  <c:x val="1.9841266741459388E-3"/>
                  <c:y val="-8.9552221265283657E-2"/>
                </c:manualLayout>
              </c:layout>
              <c:tx>
                <c:rich>
                  <a:bodyPr/>
                  <a:lstStyle/>
                  <a:p>
                    <a:fld id="{AABD1753-7555-472C-8B82-01C88585136F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52B-4104-BC8C-0FEF72470B7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446A2E7-81CC-4E78-805B-59C869688974}" type="CELLRANGE">
                      <a:rPr lang="en-GB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791-43D8-8703-9A12A6E011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SRS36DDELTEDEL_EXP!$P$23:$P$27</c:f>
                <c:numCache>
                  <c:formatCode>General</c:formatCode>
                  <c:ptCount val="5"/>
                  <c:pt idx="0">
                    <c:v>5.7099882364953593E-2</c:v>
                  </c:pt>
                  <c:pt idx="1">
                    <c:v>5.7089329782495134E-3</c:v>
                  </c:pt>
                  <c:pt idx="2">
                    <c:v>1.6793590699360112E-2</c:v>
                  </c:pt>
                  <c:pt idx="3">
                    <c:v>0.11397471867353212</c:v>
                  </c:pt>
                  <c:pt idx="4">
                    <c:v>4.340943924282116E-3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SRS36DDELTEDEL_EXP!$N$23:$N$27</c:f>
              <c:strCache>
                <c:ptCount val="5"/>
                <c:pt idx="0">
                  <c:v>WT</c:v>
                </c:pt>
                <c:pt idx="1">
                  <c:v>Clone 6</c:v>
                </c:pt>
                <c:pt idx="2">
                  <c:v>Clone 18</c:v>
                </c:pt>
                <c:pt idx="3">
                  <c:v>Clone 30</c:v>
                </c:pt>
                <c:pt idx="4">
                  <c:v>Clone 33</c:v>
                </c:pt>
              </c:strCache>
            </c:strRef>
          </c:cat>
          <c:val>
            <c:numRef>
              <c:f>SRS36DDELTEDEL_EXP!$O$23:$O$27</c:f>
              <c:numCache>
                <c:formatCode>0.0</c:formatCode>
                <c:ptCount val="5"/>
                <c:pt idx="0">
                  <c:v>1.0016342394936644</c:v>
                </c:pt>
                <c:pt idx="1">
                  <c:v>1.7728264294564349E-2</c:v>
                </c:pt>
                <c:pt idx="2">
                  <c:v>3.3216119340197657E-2</c:v>
                </c:pt>
                <c:pt idx="3">
                  <c:v>0.24863033232322163</c:v>
                </c:pt>
                <c:pt idx="4">
                  <c:v>6.1886644550460416E-3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SRS36DDELTEDEL_EXP!$Q$23:$Q$27</c15:f>
                <c15:dlblRangeCache>
                  <c:ptCount val="5"/>
                  <c:pt idx="0">
                    <c:v>a</c:v>
                  </c:pt>
                  <c:pt idx="1">
                    <c:v>c</c:v>
                  </c:pt>
                  <c:pt idx="2">
                    <c:v>bc</c:v>
                  </c:pt>
                  <c:pt idx="3">
                    <c:v>b</c:v>
                  </c:pt>
                  <c:pt idx="4">
                    <c:v>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852B-4104-BC8C-0FEF72470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833775"/>
        <c:axId val="229828783"/>
      </c:barChart>
      <c:catAx>
        <c:axId val="22983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222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828783"/>
        <c:crosses val="autoZero"/>
        <c:auto val="1"/>
        <c:lblAlgn val="ctr"/>
        <c:lblOffset val="100"/>
        <c:noMultiLvlLbl val="0"/>
      </c:catAx>
      <c:valAx>
        <c:axId val="229828783"/>
        <c:scaling>
          <c:orientation val="minMax"/>
        </c:scaling>
        <c:delete val="0"/>
        <c:axPos val="l"/>
        <c:numFmt formatCode="0.0" sourceLinked="1"/>
        <c:majorTickMark val="in"/>
        <c:minorTickMark val="none"/>
        <c:tickLblPos val="nextTo"/>
        <c:spPr>
          <a:noFill/>
          <a:ln w="22225">
            <a:solidFill>
              <a:schemeClr val="tx1"/>
            </a:solidFill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83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CH" sz="2000" b="1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SRS36B</a:t>
            </a:r>
          </a:p>
          <a:p>
            <a:pPr>
              <a:defRPr sz="2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de-CH" sz="2000" b="1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ORF 016080</a:t>
            </a:r>
            <a:endParaRPr lang="de-CH" sz="2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76263913085146651"/>
          <c:y val="7.584492714618874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85959457393169E-2"/>
          <c:y val="2.0729250811780571E-2"/>
          <c:w val="0.92673591974227509"/>
          <c:h val="0.8904968926919255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8.5946277822273806E-2"/>
                </c:manualLayout>
              </c:layout>
              <c:tx>
                <c:rich>
                  <a:bodyPr/>
                  <a:lstStyle/>
                  <a:p>
                    <a:fld id="{1246AA0A-BC53-49E2-A482-0E5AB90E38B7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185-4FDA-B97C-72F8FC96621F}"/>
                </c:ext>
              </c:extLst>
            </c:dLbl>
            <c:dLbl>
              <c:idx val="1"/>
              <c:layout>
                <c:manualLayout>
                  <c:x val="0"/>
                  <c:y val="-1.1204478497694112E-2"/>
                </c:manualLayout>
              </c:layout>
              <c:tx>
                <c:rich>
                  <a:bodyPr/>
                  <a:lstStyle/>
                  <a:p>
                    <a:fld id="{B8C277BE-DADD-4C16-9A87-C154AF51EEAC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185-4FDA-B97C-72F8FC96621F}"/>
                </c:ext>
              </c:extLst>
            </c:dLbl>
            <c:dLbl>
              <c:idx val="2"/>
              <c:layout>
                <c:manualLayout>
                  <c:x val="0"/>
                  <c:y val="-7.6700368120256796E-2"/>
                </c:manualLayout>
              </c:layout>
              <c:tx>
                <c:rich>
                  <a:bodyPr/>
                  <a:lstStyle/>
                  <a:p>
                    <a:fld id="{0E57FC6B-AFE0-4556-A177-62D768520289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185-4FDA-B97C-72F8FC96621F}"/>
                </c:ext>
              </c:extLst>
            </c:dLbl>
            <c:dLbl>
              <c:idx val="3"/>
              <c:layout>
                <c:manualLayout>
                  <c:x val="0"/>
                  <c:y val="-5.6022392488470595E-2"/>
                </c:manualLayout>
              </c:layout>
              <c:tx>
                <c:rich>
                  <a:bodyPr/>
                  <a:lstStyle/>
                  <a:p>
                    <a:fld id="{00959CDE-F31D-4D8A-B690-1C970C2A0758}" type="CELLRANGE">
                      <a:rPr lang="en-US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185-4FDA-B97C-72F8FC96621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DDD2A9A-2F6F-4672-A490-B3916147A1A6}" type="CELLRANGE">
                      <a:rPr lang="en-GB"/>
                      <a:pPr/>
                      <a:t>[ZELLBEREICH]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57F-4175-922D-A95ACFD052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SRS36BDELTEDEL_EXP!$P$23:$P$27</c:f>
                <c:numCache>
                  <c:formatCode>General</c:formatCode>
                  <c:ptCount val="5"/>
                  <c:pt idx="0">
                    <c:v>0.10854224310212697</c:v>
                  </c:pt>
                  <c:pt idx="1">
                    <c:v>1.0539908445316533E-4</c:v>
                  </c:pt>
                  <c:pt idx="2">
                    <c:v>9.8708851047554932E-2</c:v>
                  </c:pt>
                  <c:pt idx="3">
                    <c:v>6.4597520055392071E-2</c:v>
                  </c:pt>
                  <c:pt idx="4">
                    <c:v>4.1602337872971296E-3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SRS36BDELTEDEL_EXP!$N$23:$N$27</c:f>
              <c:strCache>
                <c:ptCount val="5"/>
                <c:pt idx="0">
                  <c:v>WT</c:v>
                </c:pt>
                <c:pt idx="1">
                  <c:v>Clone 6</c:v>
                </c:pt>
                <c:pt idx="2">
                  <c:v>Clone 18</c:v>
                </c:pt>
                <c:pt idx="3">
                  <c:v>Clone 30</c:v>
                </c:pt>
                <c:pt idx="4">
                  <c:v>Clone 33</c:v>
                </c:pt>
              </c:strCache>
            </c:strRef>
          </c:cat>
          <c:val>
            <c:numRef>
              <c:f>SRS36BDELTEDEL_EXP!$O$23:$O$27</c:f>
              <c:numCache>
                <c:formatCode>0.0</c:formatCode>
                <c:ptCount val="5"/>
                <c:pt idx="0">
                  <c:v>1.0056935373231768</c:v>
                </c:pt>
                <c:pt idx="1">
                  <c:v>1.7794923179539847E-4</c:v>
                </c:pt>
                <c:pt idx="2">
                  <c:v>0.28728689804515511</c:v>
                </c:pt>
                <c:pt idx="3">
                  <c:v>0.37998786211036212</c:v>
                </c:pt>
                <c:pt idx="4">
                  <c:v>6.3895017510382512E-3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SRS36BDELTEDEL_EXP!$Q$23:$Q$27</c15:f>
                <c15:dlblRangeCache>
                  <c:ptCount val="5"/>
                  <c:pt idx="0">
                    <c:v>a</c:v>
                  </c:pt>
                  <c:pt idx="1">
                    <c:v>c</c:v>
                  </c:pt>
                  <c:pt idx="2">
                    <c:v>b</c:v>
                  </c:pt>
                  <c:pt idx="3">
                    <c:v>b</c:v>
                  </c:pt>
                  <c:pt idx="4">
                    <c:v>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4185-4FDA-B97C-72F8FC966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833775"/>
        <c:axId val="229828783"/>
      </c:barChart>
      <c:catAx>
        <c:axId val="22983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222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828783"/>
        <c:crosses val="autoZero"/>
        <c:auto val="1"/>
        <c:lblAlgn val="ctr"/>
        <c:lblOffset val="100"/>
        <c:noMultiLvlLbl val="0"/>
      </c:catAx>
      <c:valAx>
        <c:axId val="229828783"/>
        <c:scaling>
          <c:orientation val="minMax"/>
        </c:scaling>
        <c:delete val="0"/>
        <c:axPos val="l"/>
        <c:numFmt formatCode="0.0" sourceLinked="1"/>
        <c:majorTickMark val="in"/>
        <c:minorTickMark val="none"/>
        <c:tickLblPos val="nextTo"/>
        <c:spPr>
          <a:noFill/>
          <a:ln w="22225">
            <a:solidFill>
              <a:schemeClr val="tx1"/>
            </a:solidFill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983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</xdr:colOff>
      <xdr:row>25</xdr:row>
      <xdr:rowOff>111919</xdr:rowOff>
    </xdr:from>
    <xdr:to>
      <xdr:col>6</xdr:col>
      <xdr:colOff>66675</xdr:colOff>
      <xdr:row>38</xdr:row>
      <xdr:rowOff>145256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</xdr:colOff>
      <xdr:row>69</xdr:row>
      <xdr:rowOff>111919</xdr:rowOff>
    </xdr:from>
    <xdr:to>
      <xdr:col>6</xdr:col>
      <xdr:colOff>66675</xdr:colOff>
      <xdr:row>82</xdr:row>
      <xdr:rowOff>145256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61912</xdr:colOff>
      <xdr:row>113</xdr:row>
      <xdr:rowOff>111919</xdr:rowOff>
    </xdr:from>
    <xdr:to>
      <xdr:col>6</xdr:col>
      <xdr:colOff>66675</xdr:colOff>
      <xdr:row>126</xdr:row>
      <xdr:rowOff>145256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61912</xdr:colOff>
      <xdr:row>157</xdr:row>
      <xdr:rowOff>111919</xdr:rowOff>
    </xdr:from>
    <xdr:to>
      <xdr:col>6</xdr:col>
      <xdr:colOff>66675</xdr:colOff>
      <xdr:row>170</xdr:row>
      <xdr:rowOff>145256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61912</xdr:colOff>
      <xdr:row>201</xdr:row>
      <xdr:rowOff>111919</xdr:rowOff>
    </xdr:from>
    <xdr:to>
      <xdr:col>6</xdr:col>
      <xdr:colOff>66675</xdr:colOff>
      <xdr:row>214</xdr:row>
      <xdr:rowOff>145256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61912</xdr:colOff>
      <xdr:row>243</xdr:row>
      <xdr:rowOff>111919</xdr:rowOff>
    </xdr:from>
    <xdr:to>
      <xdr:col>6</xdr:col>
      <xdr:colOff>66675</xdr:colOff>
      <xdr:row>256</xdr:row>
      <xdr:rowOff>145256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571500</xdr:colOff>
      <xdr:row>19</xdr:row>
      <xdr:rowOff>9525</xdr:rowOff>
    </xdr:from>
    <xdr:to>
      <xdr:col>22</xdr:col>
      <xdr:colOff>600076</xdr:colOff>
      <xdr:row>45</xdr:row>
      <xdr:rowOff>180975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19049</xdr:colOff>
      <xdr:row>19</xdr:row>
      <xdr:rowOff>57149</xdr:rowOff>
    </xdr:from>
    <xdr:to>
      <xdr:col>23</xdr:col>
      <xdr:colOff>0</xdr:colOff>
      <xdr:row>45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38099</xdr:colOff>
      <xdr:row>19</xdr:row>
      <xdr:rowOff>19048</xdr:rowOff>
    </xdr:from>
    <xdr:to>
      <xdr:col>23</xdr:col>
      <xdr:colOff>0</xdr:colOff>
      <xdr:row>45</xdr:row>
      <xdr:rowOff>171449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20</xdr:row>
      <xdr:rowOff>9523</xdr:rowOff>
    </xdr:from>
    <xdr:to>
      <xdr:col>23</xdr:col>
      <xdr:colOff>66676</xdr:colOff>
      <xdr:row>46</xdr:row>
      <xdr:rowOff>9524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5"/>
  <sheetViews>
    <sheetView topLeftCell="A230" workbookViewId="0">
      <selection activeCell="K253" sqref="K253"/>
    </sheetView>
  </sheetViews>
  <sheetFormatPr baseColWidth="10" defaultColWidth="9.140625" defaultRowHeight="15" x14ac:dyDescent="0.25"/>
  <cols>
    <col min="1" max="1" width="13.5703125" customWidth="1"/>
    <col min="2" max="2" width="28.28515625" customWidth="1"/>
    <col min="5" max="5" width="12.28515625" customWidth="1"/>
    <col min="14" max="14" width="13.140625" customWidth="1"/>
    <col min="15" max="15" width="22.42578125" customWidth="1"/>
  </cols>
  <sheetData>
    <row r="1" spans="1:19" x14ac:dyDescent="0.25">
      <c r="A1" s="52" t="s">
        <v>32</v>
      </c>
    </row>
    <row r="3" spans="1:19" x14ac:dyDescent="0.25">
      <c r="A3" s="1" t="s">
        <v>0</v>
      </c>
      <c r="B3" s="1" t="s">
        <v>3</v>
      </c>
      <c r="C3" s="38">
        <f>Slopes!C21</f>
        <v>101.16355928425125</v>
      </c>
      <c r="D3" s="1"/>
      <c r="E3" s="1" t="s">
        <v>1</v>
      </c>
      <c r="F3" s="1" t="s">
        <v>2</v>
      </c>
    </row>
    <row r="4" spans="1:19" x14ac:dyDescent="0.25">
      <c r="A4">
        <f>1/5</f>
        <v>0.2</v>
      </c>
      <c r="B4" s="4">
        <f>H15</f>
        <v>19.740073055221501</v>
      </c>
      <c r="E4">
        <f>AVERAGE(B4:B6)</f>
        <v>19.58675975924</v>
      </c>
      <c r="F4">
        <f>STDEV(B4:B6)</f>
        <v>0.18595111171831988</v>
      </c>
    </row>
    <row r="5" spans="1:19" x14ac:dyDescent="0.25">
      <c r="B5" s="4">
        <f t="shared" ref="B5:B12" si="0">H16</f>
        <v>19.640291785509898</v>
      </c>
    </row>
    <row r="6" spans="1:19" x14ac:dyDescent="0.25">
      <c r="B6" s="4">
        <f t="shared" si="0"/>
        <v>19.379914436988599</v>
      </c>
    </row>
    <row r="7" spans="1:19" x14ac:dyDescent="0.25">
      <c r="A7">
        <f>A4/10</f>
        <v>0.02</v>
      </c>
      <c r="B7" s="4">
        <f t="shared" si="0"/>
        <v>22.410347641414798</v>
      </c>
    </row>
    <row r="8" spans="1:19" x14ac:dyDescent="0.25">
      <c r="B8" s="4">
        <f t="shared" si="0"/>
        <v>22.400526609797001</v>
      </c>
      <c r="E8">
        <f>AVERAGE(B7:B9)</f>
        <v>22.387453467135998</v>
      </c>
      <c r="F8">
        <f>STDEV(B7:B9)</f>
        <v>3.1533301149663955E-2</v>
      </c>
    </row>
    <row r="9" spans="1:19" x14ac:dyDescent="0.25">
      <c r="B9" s="4">
        <f t="shared" si="0"/>
        <v>22.351486150196202</v>
      </c>
    </row>
    <row r="10" spans="1:19" x14ac:dyDescent="0.25">
      <c r="A10">
        <f>A7/10</f>
        <v>2E-3</v>
      </c>
      <c r="B10" s="4">
        <f t="shared" si="0"/>
        <v>26.122659322849401</v>
      </c>
    </row>
    <row r="11" spans="1:19" x14ac:dyDescent="0.25">
      <c r="B11" s="4">
        <f t="shared" si="0"/>
        <v>26.149415987536301</v>
      </c>
    </row>
    <row r="12" spans="1:19" x14ac:dyDescent="0.25">
      <c r="B12" s="4">
        <f t="shared" si="0"/>
        <v>26.254349956242301</v>
      </c>
      <c r="E12">
        <f>AVERAGE(B10:B12)</f>
        <v>26.175475088875999</v>
      </c>
      <c r="F12">
        <f>STDEV(B10:B12)</f>
        <v>6.9605411447892077E-2</v>
      </c>
    </row>
    <row r="14" spans="1:19" x14ac:dyDescent="0.25">
      <c r="E14" s="37"/>
      <c r="N14" s="1"/>
      <c r="O14" s="1"/>
    </row>
    <row r="15" spans="1:19" x14ac:dyDescent="0.25">
      <c r="A15" s="1" t="s">
        <v>76</v>
      </c>
      <c r="B15" s="1" t="s">
        <v>1</v>
      </c>
      <c r="C15" s="1" t="s">
        <v>2</v>
      </c>
      <c r="E15" t="s">
        <v>5</v>
      </c>
      <c r="F15" t="s">
        <v>6</v>
      </c>
      <c r="G15" t="s">
        <v>6</v>
      </c>
      <c r="H15">
        <v>19.740073055221501</v>
      </c>
    </row>
    <row r="16" spans="1:19" x14ac:dyDescent="0.25">
      <c r="A16">
        <f>LOG(A4)</f>
        <v>-0.69897000433601875</v>
      </c>
      <c r="B16">
        <f>E4</f>
        <v>19.58675975924</v>
      </c>
      <c r="C16">
        <f>F4</f>
        <v>0.18595111171831988</v>
      </c>
      <c r="E16" t="s">
        <v>5</v>
      </c>
      <c r="F16" t="s">
        <v>6</v>
      </c>
      <c r="G16" t="s">
        <v>6</v>
      </c>
      <c r="H16">
        <v>19.640291785509898</v>
      </c>
      <c r="M16" s="32"/>
      <c r="N16" s="32"/>
      <c r="O16" s="33"/>
      <c r="P16" s="20"/>
      <c r="Q16" s="20" t="s">
        <v>6</v>
      </c>
      <c r="R16" s="21" t="s">
        <v>6</v>
      </c>
      <c r="S16" s="26">
        <v>19.740073055221501</v>
      </c>
    </row>
    <row r="17" spans="1:19" x14ac:dyDescent="0.25">
      <c r="A17">
        <f>LOG(A7)</f>
        <v>-1.6989700043360187</v>
      </c>
      <c r="B17">
        <f>E8</f>
        <v>22.387453467135998</v>
      </c>
      <c r="C17">
        <f>F8</f>
        <v>3.1533301149663955E-2</v>
      </c>
      <c r="E17" t="s">
        <v>5</v>
      </c>
      <c r="F17" t="s">
        <v>6</v>
      </c>
      <c r="G17" t="s">
        <v>6</v>
      </c>
      <c r="H17">
        <v>19.379914436988599</v>
      </c>
      <c r="M17" s="32"/>
      <c r="N17" s="32"/>
      <c r="O17" s="33"/>
      <c r="P17" s="20"/>
      <c r="Q17" s="20" t="s">
        <v>6</v>
      </c>
      <c r="R17" s="21" t="s">
        <v>6</v>
      </c>
      <c r="S17" s="26">
        <v>19.640291785509898</v>
      </c>
    </row>
    <row r="18" spans="1:19" x14ac:dyDescent="0.25">
      <c r="A18">
        <f>LOG(A10)</f>
        <v>-2.6989700043360187</v>
      </c>
      <c r="B18">
        <f>E12</f>
        <v>26.175475088875999</v>
      </c>
      <c r="C18">
        <f>F12</f>
        <v>6.9605411447892077E-2</v>
      </c>
      <c r="E18" t="s">
        <v>7</v>
      </c>
      <c r="F18" t="s">
        <v>6</v>
      </c>
      <c r="G18" t="s">
        <v>6</v>
      </c>
      <c r="H18">
        <v>22.410347641414798</v>
      </c>
      <c r="M18" s="32"/>
      <c r="N18" s="32"/>
      <c r="O18" s="33"/>
      <c r="P18" s="20"/>
      <c r="Q18" s="20" t="s">
        <v>6</v>
      </c>
      <c r="R18" s="21" t="s">
        <v>6</v>
      </c>
      <c r="S18" s="26">
        <v>19.379914436988599</v>
      </c>
    </row>
    <row r="19" spans="1:19" x14ac:dyDescent="0.25">
      <c r="E19" t="s">
        <v>7</v>
      </c>
      <c r="F19" t="s">
        <v>6</v>
      </c>
      <c r="G19" t="s">
        <v>6</v>
      </c>
      <c r="H19">
        <v>22.400526609797001</v>
      </c>
      <c r="M19" s="32"/>
      <c r="N19" s="32"/>
      <c r="O19" s="33"/>
      <c r="P19" s="20"/>
      <c r="Q19" s="20" t="s">
        <v>6</v>
      </c>
      <c r="R19" s="21" t="s">
        <v>6</v>
      </c>
      <c r="S19" s="26">
        <v>22.410347641414798</v>
      </c>
    </row>
    <row r="20" spans="1:19" x14ac:dyDescent="0.25">
      <c r="B20" s="1" t="s">
        <v>4</v>
      </c>
      <c r="C20" s="5">
        <f>SLOPE(B16:B18,A16:A18)</f>
        <v>-3.2943576648179995</v>
      </c>
      <c r="E20" t="s">
        <v>7</v>
      </c>
      <c r="F20" t="s">
        <v>6</v>
      </c>
      <c r="G20" t="s">
        <v>6</v>
      </c>
      <c r="H20">
        <v>22.351486150196202</v>
      </c>
      <c r="M20" s="32"/>
      <c r="N20" s="32"/>
      <c r="O20" s="33"/>
      <c r="P20" s="20"/>
      <c r="Q20" s="20" t="s">
        <v>6</v>
      </c>
      <c r="R20" s="21" t="s">
        <v>6</v>
      </c>
      <c r="S20" s="26">
        <v>22.400526609797001</v>
      </c>
    </row>
    <row r="21" spans="1:19" x14ac:dyDescent="0.25">
      <c r="B21" s="1" t="s">
        <v>10</v>
      </c>
      <c r="C21" s="2">
        <f>(10^(-1/C20) - 1)*100</f>
        <v>101.16355928425125</v>
      </c>
      <c r="E21" t="s">
        <v>8</v>
      </c>
      <c r="F21" t="s">
        <v>6</v>
      </c>
      <c r="G21" t="s">
        <v>6</v>
      </c>
      <c r="H21">
        <v>26.122659322849401</v>
      </c>
      <c r="M21" s="32"/>
      <c r="N21" s="32"/>
      <c r="O21" s="33"/>
      <c r="P21" s="20"/>
      <c r="Q21" s="20" t="s">
        <v>6</v>
      </c>
      <c r="R21" s="21" t="s">
        <v>6</v>
      </c>
      <c r="S21" s="26">
        <v>22.351486150196202</v>
      </c>
    </row>
    <row r="22" spans="1:19" x14ac:dyDescent="0.25">
      <c r="B22" t="s">
        <v>9</v>
      </c>
      <c r="E22" t="s">
        <v>8</v>
      </c>
      <c r="F22" t="s">
        <v>6</v>
      </c>
      <c r="G22" t="s">
        <v>6</v>
      </c>
      <c r="H22">
        <v>26.149415987536301</v>
      </c>
      <c r="M22" s="32"/>
      <c r="N22" s="32"/>
      <c r="O22" s="33"/>
      <c r="P22" s="20"/>
      <c r="Q22" s="20" t="s">
        <v>6</v>
      </c>
      <c r="R22" s="21" t="s">
        <v>6</v>
      </c>
      <c r="S22" s="26">
        <v>26.122659322849401</v>
      </c>
    </row>
    <row r="23" spans="1:19" x14ac:dyDescent="0.25">
      <c r="E23" t="s">
        <v>8</v>
      </c>
      <c r="F23" t="s">
        <v>6</v>
      </c>
      <c r="G23" t="s">
        <v>6</v>
      </c>
      <c r="H23">
        <v>26.254349956242301</v>
      </c>
      <c r="M23" s="32"/>
      <c r="N23" s="32"/>
      <c r="O23" s="33"/>
      <c r="P23" s="20"/>
      <c r="Q23" s="20" t="s">
        <v>6</v>
      </c>
      <c r="R23" s="21" t="s">
        <v>6</v>
      </c>
      <c r="S23" s="26">
        <v>26.149415987536301</v>
      </c>
    </row>
    <row r="24" spans="1:19" x14ac:dyDescent="0.25">
      <c r="A24" s="1"/>
      <c r="B24" s="1"/>
      <c r="C24" s="1"/>
      <c r="D24" s="1"/>
      <c r="E24" s="1"/>
      <c r="F24" s="1"/>
      <c r="M24" s="32"/>
      <c r="N24" s="32"/>
      <c r="O24" s="33"/>
      <c r="P24" s="20"/>
      <c r="Q24" s="20" t="s">
        <v>6</v>
      </c>
      <c r="R24" s="21" t="s">
        <v>6</v>
      </c>
      <c r="S24" s="26">
        <v>26.254349956242301</v>
      </c>
    </row>
    <row r="25" spans="1:19" x14ac:dyDescent="0.25">
      <c r="M25" s="32"/>
      <c r="N25" s="32"/>
      <c r="O25" s="33"/>
      <c r="P25" s="20"/>
      <c r="Q25" s="20" t="s">
        <v>6</v>
      </c>
      <c r="R25" s="21" t="s">
        <v>6</v>
      </c>
      <c r="S25" s="26">
        <v>29.128217328661702</v>
      </c>
    </row>
    <row r="26" spans="1:19" x14ac:dyDescent="0.25">
      <c r="M26" s="32"/>
      <c r="N26" s="32"/>
      <c r="O26" s="33"/>
      <c r="P26" s="20"/>
      <c r="Q26" s="20" t="s">
        <v>6</v>
      </c>
      <c r="R26" s="21" t="s">
        <v>6</v>
      </c>
      <c r="S26" s="26">
        <v>29.281530816654399</v>
      </c>
    </row>
    <row r="27" spans="1:19" x14ac:dyDescent="0.25">
      <c r="M27" s="32"/>
      <c r="N27" s="32"/>
      <c r="O27" s="33"/>
      <c r="P27" s="20"/>
      <c r="Q27" s="20" t="s">
        <v>6</v>
      </c>
      <c r="R27" s="21" t="s">
        <v>6</v>
      </c>
      <c r="S27" s="26">
        <v>29.187154127220499</v>
      </c>
    </row>
    <row r="28" spans="1:19" x14ac:dyDescent="0.25">
      <c r="M28" s="32"/>
      <c r="N28" s="32"/>
      <c r="O28" s="33"/>
      <c r="P28" s="20"/>
      <c r="Q28" s="20" t="s">
        <v>6</v>
      </c>
      <c r="R28" s="21" t="s">
        <v>6</v>
      </c>
      <c r="S28" s="26">
        <v>33.079875160741501</v>
      </c>
    </row>
    <row r="29" spans="1:19" x14ac:dyDescent="0.25">
      <c r="M29" s="32"/>
      <c r="N29" s="32"/>
      <c r="O29" s="33"/>
      <c r="P29" s="20"/>
      <c r="Q29" s="20" t="s">
        <v>6</v>
      </c>
      <c r="R29" s="21" t="s">
        <v>6</v>
      </c>
      <c r="S29" s="26">
        <v>33.253567021357902</v>
      </c>
    </row>
    <row r="30" spans="1:19" x14ac:dyDescent="0.25">
      <c r="M30" s="32"/>
      <c r="N30" s="32"/>
      <c r="O30" s="33"/>
      <c r="P30" s="20"/>
      <c r="Q30" s="20" t="s">
        <v>6</v>
      </c>
      <c r="R30" s="21" t="s">
        <v>6</v>
      </c>
      <c r="S30" s="26">
        <v>33.101417821915</v>
      </c>
    </row>
    <row r="31" spans="1:19" x14ac:dyDescent="0.25">
      <c r="M31" s="20"/>
      <c r="N31" s="20"/>
      <c r="O31" s="21"/>
    </row>
    <row r="33" spans="1:15" x14ac:dyDescent="0.25">
      <c r="O33" s="1"/>
    </row>
    <row r="37" spans="1:15" x14ac:dyDescent="0.25">
      <c r="N37" s="1"/>
      <c r="O37" s="1"/>
    </row>
    <row r="43" spans="1:15" x14ac:dyDescent="0.25">
      <c r="A43" s="52" t="s">
        <v>16</v>
      </c>
    </row>
    <row r="45" spans="1:15" x14ac:dyDescent="0.25">
      <c r="A45" s="1" t="s">
        <v>0</v>
      </c>
      <c r="B45" s="1" t="s">
        <v>3</v>
      </c>
      <c r="C45" s="1"/>
      <c r="D45" s="1"/>
      <c r="E45" s="1" t="s">
        <v>1</v>
      </c>
      <c r="F45" s="1" t="s">
        <v>2</v>
      </c>
    </row>
    <row r="46" spans="1:15" x14ac:dyDescent="0.25">
      <c r="A46">
        <f>1/5</f>
        <v>0.2</v>
      </c>
      <c r="B46" s="4">
        <f>H59</f>
        <v>20.501644193288499</v>
      </c>
      <c r="E46" s="4">
        <f>AVERAGE(B46:B48)</f>
        <v>20.2786668553358</v>
      </c>
      <c r="F46">
        <f>STDEV(B46:B48)</f>
        <v>0.19313900100937195</v>
      </c>
    </row>
    <row r="47" spans="1:15" x14ac:dyDescent="0.25">
      <c r="B47" s="4">
        <f t="shared" ref="B47:B54" si="1">H60</f>
        <v>20.170852935404501</v>
      </c>
    </row>
    <row r="48" spans="1:15" x14ac:dyDescent="0.25">
      <c r="B48" s="4">
        <f t="shared" si="1"/>
        <v>20.1635034373144</v>
      </c>
    </row>
    <row r="49" spans="1:19" x14ac:dyDescent="0.25">
      <c r="A49">
        <f>A46/10</f>
        <v>0.02</v>
      </c>
      <c r="B49" s="4">
        <f t="shared" si="1"/>
        <v>23.226992401107999</v>
      </c>
    </row>
    <row r="50" spans="1:19" x14ac:dyDescent="0.25">
      <c r="B50" s="4">
        <f t="shared" si="1"/>
        <v>23.1222588310854</v>
      </c>
      <c r="E50">
        <f>AVERAGE(B49:B51)</f>
        <v>23.187118609906832</v>
      </c>
      <c r="F50">
        <f>STDEV(B49:B51)</f>
        <v>5.6661317099409331E-2</v>
      </c>
    </row>
    <row r="51" spans="1:19" x14ac:dyDescent="0.25">
      <c r="B51" s="4">
        <f t="shared" si="1"/>
        <v>23.212104597527102</v>
      </c>
    </row>
    <row r="52" spans="1:19" x14ac:dyDescent="0.25">
      <c r="A52">
        <f>A49/10</f>
        <v>2E-3</v>
      </c>
      <c r="B52" s="4">
        <f t="shared" si="1"/>
        <v>26.834503771135001</v>
      </c>
    </row>
    <row r="53" spans="1:19" x14ac:dyDescent="0.25">
      <c r="B53" s="4">
        <f t="shared" si="1"/>
        <v>26.849934720728601</v>
      </c>
    </row>
    <row r="54" spans="1:19" x14ac:dyDescent="0.25">
      <c r="B54" s="4">
        <f t="shared" si="1"/>
        <v>26.984174015819999</v>
      </c>
      <c r="E54">
        <f>AVERAGE(B52:B54)</f>
        <v>26.8895375025612</v>
      </c>
      <c r="F54">
        <f>STDEV(B52:B54)</f>
        <v>8.2319990176609723E-2</v>
      </c>
    </row>
    <row r="58" spans="1:19" x14ac:dyDescent="0.25">
      <c r="E58" s="37"/>
      <c r="N58" s="1"/>
      <c r="O58" s="1"/>
    </row>
    <row r="59" spans="1:19" x14ac:dyDescent="0.25">
      <c r="A59" s="1" t="s">
        <v>76</v>
      </c>
      <c r="B59" s="1" t="s">
        <v>1</v>
      </c>
      <c r="C59" s="1" t="s">
        <v>2</v>
      </c>
      <c r="E59" t="s">
        <v>5</v>
      </c>
      <c r="F59" t="s">
        <v>6</v>
      </c>
      <c r="G59" t="s">
        <v>6</v>
      </c>
      <c r="H59">
        <v>20.501644193288499</v>
      </c>
    </row>
    <row r="60" spans="1:19" x14ac:dyDescent="0.25">
      <c r="A60">
        <f>LOG(A46)</f>
        <v>-0.69897000433601875</v>
      </c>
      <c r="B60">
        <f>E46</f>
        <v>20.2786668553358</v>
      </c>
      <c r="C60">
        <f>F46</f>
        <v>0.19313900100937195</v>
      </c>
      <c r="E60" t="s">
        <v>5</v>
      </c>
      <c r="F60" t="s">
        <v>6</v>
      </c>
      <c r="G60" t="s">
        <v>6</v>
      </c>
      <c r="H60">
        <v>20.170852935404501</v>
      </c>
      <c r="M60" s="32"/>
      <c r="N60" s="32"/>
      <c r="O60" s="33"/>
      <c r="P60" s="20"/>
      <c r="Q60" s="20" t="s">
        <v>6</v>
      </c>
      <c r="R60" s="21"/>
      <c r="S60" s="26">
        <v>20.501644193288499</v>
      </c>
    </row>
    <row r="61" spans="1:19" x14ac:dyDescent="0.25">
      <c r="A61">
        <f>LOG(A49)</f>
        <v>-1.6989700043360187</v>
      </c>
      <c r="B61">
        <f>E50</f>
        <v>23.187118609906832</v>
      </c>
      <c r="C61">
        <f>F50</f>
        <v>5.6661317099409331E-2</v>
      </c>
      <c r="E61" t="s">
        <v>5</v>
      </c>
      <c r="F61" t="s">
        <v>6</v>
      </c>
      <c r="G61" t="s">
        <v>6</v>
      </c>
      <c r="H61">
        <v>20.1635034373144</v>
      </c>
      <c r="M61" s="32"/>
      <c r="N61" s="32"/>
      <c r="O61" s="33"/>
      <c r="P61" s="20"/>
      <c r="Q61" s="20" t="s">
        <v>6</v>
      </c>
      <c r="R61" s="21"/>
      <c r="S61" s="26">
        <v>20.170852935404501</v>
      </c>
    </row>
    <row r="62" spans="1:19" x14ac:dyDescent="0.25">
      <c r="A62">
        <f>LOG(A52)</f>
        <v>-2.6989700043360187</v>
      </c>
      <c r="B62">
        <f>E54</f>
        <v>26.8895375025612</v>
      </c>
      <c r="C62">
        <f>F54</f>
        <v>8.2319990176609723E-2</v>
      </c>
      <c r="E62" t="s">
        <v>7</v>
      </c>
      <c r="F62" t="s">
        <v>6</v>
      </c>
      <c r="G62" t="s">
        <v>6</v>
      </c>
      <c r="H62">
        <v>23.226992401107999</v>
      </c>
      <c r="M62" s="32"/>
      <c r="N62" s="32"/>
      <c r="O62" s="33"/>
      <c r="P62" s="20"/>
      <c r="Q62" s="20" t="s">
        <v>6</v>
      </c>
      <c r="R62" s="21"/>
      <c r="S62" s="26">
        <v>20.1635034373144</v>
      </c>
    </row>
    <row r="63" spans="1:19" x14ac:dyDescent="0.25">
      <c r="E63" t="s">
        <v>7</v>
      </c>
      <c r="F63" t="s">
        <v>6</v>
      </c>
      <c r="G63" t="s">
        <v>6</v>
      </c>
      <c r="H63">
        <v>23.1222588310854</v>
      </c>
      <c r="M63" s="32"/>
      <c r="N63" s="32"/>
      <c r="O63" s="33"/>
      <c r="P63" s="20"/>
      <c r="Q63" s="20" t="s">
        <v>6</v>
      </c>
      <c r="R63" s="21"/>
      <c r="S63" s="26">
        <v>23.226992401107999</v>
      </c>
    </row>
    <row r="64" spans="1:19" x14ac:dyDescent="0.25">
      <c r="B64" s="1" t="s">
        <v>4</v>
      </c>
      <c r="C64" s="5">
        <f>SLOPE(B60:B62,A60:A62)</f>
        <v>-3.3054353236127003</v>
      </c>
      <c r="E64" t="s">
        <v>7</v>
      </c>
      <c r="F64" t="s">
        <v>6</v>
      </c>
      <c r="G64" t="s">
        <v>6</v>
      </c>
      <c r="H64">
        <v>23.212104597527102</v>
      </c>
      <c r="M64" s="32"/>
      <c r="N64" s="32"/>
      <c r="O64" s="33"/>
      <c r="P64" s="20"/>
      <c r="Q64" s="20" t="s">
        <v>6</v>
      </c>
      <c r="R64" s="21"/>
      <c r="S64" s="26">
        <v>23.1222588310854</v>
      </c>
    </row>
    <row r="65" spans="1:19" x14ac:dyDescent="0.25">
      <c r="B65" s="1" t="s">
        <v>10</v>
      </c>
      <c r="C65" s="2">
        <f>(10^(-1/C64) - 1)*100</f>
        <v>100.69290174287264</v>
      </c>
      <c r="E65" t="s">
        <v>8</v>
      </c>
      <c r="F65" t="s">
        <v>6</v>
      </c>
      <c r="G65" t="s">
        <v>6</v>
      </c>
      <c r="H65">
        <v>26.834503771135001</v>
      </c>
      <c r="M65" s="32"/>
      <c r="N65" s="32"/>
      <c r="O65" s="33"/>
      <c r="P65" s="20"/>
      <c r="Q65" s="20" t="s">
        <v>6</v>
      </c>
      <c r="R65" s="21"/>
      <c r="S65" s="26">
        <v>23.212104597527102</v>
      </c>
    </row>
    <row r="66" spans="1:19" x14ac:dyDescent="0.25">
      <c r="B66" t="s">
        <v>9</v>
      </c>
      <c r="E66" t="s">
        <v>8</v>
      </c>
      <c r="F66" t="s">
        <v>6</v>
      </c>
      <c r="G66" t="s">
        <v>6</v>
      </c>
      <c r="H66">
        <v>26.849934720728601</v>
      </c>
      <c r="M66" s="32"/>
      <c r="N66" s="32"/>
      <c r="O66" s="33"/>
      <c r="P66" s="20"/>
      <c r="Q66" s="20" t="s">
        <v>6</v>
      </c>
      <c r="R66" s="21"/>
      <c r="S66" s="26">
        <v>26.834503771135001</v>
      </c>
    </row>
    <row r="67" spans="1:19" x14ac:dyDescent="0.25">
      <c r="E67" t="s">
        <v>8</v>
      </c>
      <c r="F67" t="s">
        <v>6</v>
      </c>
      <c r="G67" t="s">
        <v>6</v>
      </c>
      <c r="H67">
        <v>26.984174015819999</v>
      </c>
      <c r="M67" s="32"/>
      <c r="N67" s="32"/>
      <c r="O67" s="33"/>
      <c r="P67" s="20"/>
      <c r="Q67" s="20" t="s">
        <v>6</v>
      </c>
      <c r="R67" s="21"/>
      <c r="S67" s="26">
        <v>26.849934720728601</v>
      </c>
    </row>
    <row r="68" spans="1:19" x14ac:dyDescent="0.25">
      <c r="A68" s="1"/>
      <c r="B68" s="1"/>
      <c r="C68" s="1"/>
      <c r="D68" s="1"/>
      <c r="E68" s="1"/>
      <c r="F68" s="1"/>
      <c r="M68" s="32"/>
      <c r="N68" s="32"/>
      <c r="O68" s="33"/>
      <c r="P68" s="20"/>
      <c r="Q68" s="20" t="s">
        <v>6</v>
      </c>
      <c r="R68" s="21"/>
      <c r="S68" s="26">
        <v>26.984174015819999</v>
      </c>
    </row>
    <row r="69" spans="1:19" x14ac:dyDescent="0.25">
      <c r="M69" s="32"/>
      <c r="N69" s="32"/>
      <c r="O69" s="33"/>
      <c r="P69" s="20"/>
      <c r="Q69" s="20" t="s">
        <v>6</v>
      </c>
      <c r="R69" s="21"/>
      <c r="S69" s="26">
        <v>30.108580005169401</v>
      </c>
    </row>
    <row r="70" spans="1:19" x14ac:dyDescent="0.25">
      <c r="M70" s="32"/>
      <c r="N70" s="32"/>
      <c r="O70" s="33"/>
      <c r="P70" s="20"/>
      <c r="Q70" s="20" t="s">
        <v>6</v>
      </c>
      <c r="R70" s="21"/>
      <c r="S70" s="26">
        <v>30.143110055988501</v>
      </c>
    </row>
    <row r="71" spans="1:19" x14ac:dyDescent="0.25">
      <c r="M71" s="32"/>
      <c r="N71" s="32"/>
      <c r="O71" s="33"/>
      <c r="P71" s="20"/>
      <c r="Q71" s="20" t="s">
        <v>6</v>
      </c>
      <c r="R71" s="21"/>
      <c r="S71" s="26">
        <v>30.129636197143601</v>
      </c>
    </row>
    <row r="72" spans="1:19" x14ac:dyDescent="0.25">
      <c r="M72" s="32"/>
      <c r="N72" s="32"/>
      <c r="O72" s="33"/>
      <c r="P72" s="20"/>
      <c r="Q72" s="20" t="s">
        <v>6</v>
      </c>
      <c r="R72" s="21"/>
      <c r="S72" s="26">
        <v>33.636434025775202</v>
      </c>
    </row>
    <row r="73" spans="1:19" x14ac:dyDescent="0.25">
      <c r="M73" s="32"/>
      <c r="N73" s="32"/>
      <c r="O73" s="33"/>
      <c r="P73" s="20"/>
      <c r="Q73" s="20" t="s">
        <v>6</v>
      </c>
      <c r="R73" s="21"/>
      <c r="S73" s="26">
        <v>33.402265833913603</v>
      </c>
    </row>
    <row r="74" spans="1:19" x14ac:dyDescent="0.25">
      <c r="M74" s="32"/>
      <c r="N74" s="32"/>
      <c r="O74" s="33"/>
      <c r="P74" s="20"/>
      <c r="Q74" s="20" t="s">
        <v>6</v>
      </c>
      <c r="R74" s="21"/>
      <c r="S74" s="26">
        <v>33.7475736075694</v>
      </c>
    </row>
    <row r="75" spans="1:19" x14ac:dyDescent="0.25">
      <c r="M75" s="20"/>
      <c r="N75" s="20"/>
      <c r="O75" s="21"/>
    </row>
    <row r="77" spans="1:19" x14ac:dyDescent="0.25">
      <c r="O77" s="1"/>
    </row>
    <row r="81" spans="1:15" x14ac:dyDescent="0.25">
      <c r="N81" s="1"/>
      <c r="O81" s="1"/>
    </row>
    <row r="89" spans="1:15" x14ac:dyDescent="0.25">
      <c r="A89" s="52" t="s">
        <v>11</v>
      </c>
    </row>
    <row r="91" spans="1:15" x14ac:dyDescent="0.25">
      <c r="A91" s="1" t="s">
        <v>0</v>
      </c>
      <c r="B91" s="1" t="s">
        <v>3</v>
      </c>
      <c r="C91" s="1"/>
      <c r="D91" s="1"/>
      <c r="E91" s="1" t="s">
        <v>1</v>
      </c>
      <c r="F91" s="1" t="s">
        <v>2</v>
      </c>
    </row>
    <row r="92" spans="1:15" x14ac:dyDescent="0.25">
      <c r="A92">
        <f>1/5</f>
        <v>0.2</v>
      </c>
      <c r="B92" s="4">
        <f>H103</f>
        <v>18.881180544048298</v>
      </c>
      <c r="E92" s="4">
        <f>AVERAGE(B92:B94)</f>
        <v>18.6900285715721</v>
      </c>
      <c r="F92">
        <f>STDEV(B92:B94)</f>
        <v>0.18720324870642788</v>
      </c>
    </row>
    <row r="93" spans="1:15" x14ac:dyDescent="0.25">
      <c r="B93" s="4">
        <f t="shared" ref="B93:B100" si="2">H104</f>
        <v>18.681863962683199</v>
      </c>
    </row>
    <row r="94" spans="1:15" x14ac:dyDescent="0.25">
      <c r="B94" s="4">
        <f t="shared" si="2"/>
        <v>18.507041207984798</v>
      </c>
    </row>
    <row r="95" spans="1:15" x14ac:dyDescent="0.25">
      <c r="A95">
        <f>A92/10</f>
        <v>0.02</v>
      </c>
      <c r="B95" s="4">
        <f t="shared" si="2"/>
        <v>21.5769698678825</v>
      </c>
    </row>
    <row r="96" spans="1:15" x14ac:dyDescent="0.25">
      <c r="B96" s="4">
        <f t="shared" si="2"/>
        <v>21.5421928741657</v>
      </c>
      <c r="E96">
        <f>AVERAGE(B95:B97)</f>
        <v>21.563526578678466</v>
      </c>
      <c r="F96">
        <f>STDEV(B95:B97)</f>
        <v>1.868298191678211E-2</v>
      </c>
    </row>
    <row r="97" spans="1:19" x14ac:dyDescent="0.25">
      <c r="B97" s="4">
        <f t="shared" si="2"/>
        <v>21.571416993987199</v>
      </c>
    </row>
    <row r="98" spans="1:19" x14ac:dyDescent="0.25">
      <c r="A98">
        <f>A95/10</f>
        <v>2E-3</v>
      </c>
      <c r="B98" s="4">
        <f t="shared" si="2"/>
        <v>25.1018559642316</v>
      </c>
    </row>
    <row r="99" spans="1:19" x14ac:dyDescent="0.25">
      <c r="B99" s="4">
        <f t="shared" si="2"/>
        <v>25.280050317969501</v>
      </c>
    </row>
    <row r="100" spans="1:19" x14ac:dyDescent="0.25">
      <c r="B100" s="4">
        <f t="shared" si="2"/>
        <v>25.3410131075259</v>
      </c>
      <c r="E100">
        <f>AVERAGE(B98:B100)</f>
        <v>25.240973129908998</v>
      </c>
      <c r="F100">
        <f>STDEV(B98:B100)</f>
        <v>0.12427511724882555</v>
      </c>
    </row>
    <row r="102" spans="1:19" x14ac:dyDescent="0.25">
      <c r="E102" s="37"/>
      <c r="N102" s="1"/>
      <c r="O102" s="1"/>
    </row>
    <row r="103" spans="1:19" x14ac:dyDescent="0.25">
      <c r="A103" s="1" t="s">
        <v>76</v>
      </c>
      <c r="B103" s="1" t="s">
        <v>1</v>
      </c>
      <c r="C103" s="1" t="s">
        <v>2</v>
      </c>
      <c r="E103" t="s">
        <v>5</v>
      </c>
      <c r="F103" t="s">
        <v>6</v>
      </c>
      <c r="G103" t="s">
        <v>6</v>
      </c>
      <c r="H103">
        <v>18.881180544048298</v>
      </c>
    </row>
    <row r="104" spans="1:19" x14ac:dyDescent="0.25">
      <c r="A104">
        <f>LOG(A92)</f>
        <v>-0.69897000433601875</v>
      </c>
      <c r="B104">
        <f>E92</f>
        <v>18.6900285715721</v>
      </c>
      <c r="C104">
        <f>F92</f>
        <v>0.18720324870642788</v>
      </c>
      <c r="E104" t="s">
        <v>5</v>
      </c>
      <c r="F104" t="s">
        <v>6</v>
      </c>
      <c r="G104" t="s">
        <v>6</v>
      </c>
      <c r="H104">
        <v>18.681863962683199</v>
      </c>
      <c r="M104" s="32"/>
      <c r="N104" s="32"/>
      <c r="O104" s="33"/>
      <c r="P104" s="20"/>
      <c r="Q104" s="20" t="s">
        <v>6</v>
      </c>
      <c r="R104" s="21"/>
      <c r="S104" s="26">
        <v>18.881180544048298</v>
      </c>
    </row>
    <row r="105" spans="1:19" x14ac:dyDescent="0.25">
      <c r="A105">
        <f>LOG(A95)</f>
        <v>-1.6989700043360187</v>
      </c>
      <c r="B105">
        <f>E96</f>
        <v>21.563526578678466</v>
      </c>
      <c r="C105">
        <f>F96</f>
        <v>1.868298191678211E-2</v>
      </c>
      <c r="E105" t="s">
        <v>5</v>
      </c>
      <c r="F105" t="s">
        <v>6</v>
      </c>
      <c r="G105" t="s">
        <v>6</v>
      </c>
      <c r="H105">
        <v>18.507041207984798</v>
      </c>
      <c r="M105" s="32"/>
      <c r="N105" s="32"/>
      <c r="O105" s="33"/>
      <c r="P105" s="20"/>
      <c r="Q105" s="20" t="s">
        <v>6</v>
      </c>
      <c r="R105" s="21"/>
      <c r="S105" s="26">
        <v>18.681863962683199</v>
      </c>
    </row>
    <row r="106" spans="1:19" x14ac:dyDescent="0.25">
      <c r="A106">
        <f>LOG(A98)</f>
        <v>-2.6989700043360187</v>
      </c>
      <c r="B106">
        <f>E100</f>
        <v>25.240973129908998</v>
      </c>
      <c r="C106">
        <f>F100</f>
        <v>0.12427511724882555</v>
      </c>
      <c r="E106" t="s">
        <v>7</v>
      </c>
      <c r="F106" t="s">
        <v>6</v>
      </c>
      <c r="G106" t="s">
        <v>6</v>
      </c>
      <c r="H106">
        <v>21.5769698678825</v>
      </c>
      <c r="M106" s="32"/>
      <c r="N106" s="32"/>
      <c r="O106" s="33"/>
      <c r="P106" s="20"/>
      <c r="Q106" s="20" t="s">
        <v>6</v>
      </c>
      <c r="R106" s="21"/>
      <c r="S106" s="26">
        <v>18.507041207984798</v>
      </c>
    </row>
    <row r="107" spans="1:19" x14ac:dyDescent="0.25">
      <c r="E107" t="s">
        <v>7</v>
      </c>
      <c r="F107" t="s">
        <v>6</v>
      </c>
      <c r="G107" t="s">
        <v>6</v>
      </c>
      <c r="H107">
        <v>21.5421928741657</v>
      </c>
      <c r="M107" s="32"/>
      <c r="N107" s="32"/>
      <c r="O107" s="33"/>
      <c r="P107" s="20"/>
      <c r="Q107" s="20" t="s">
        <v>6</v>
      </c>
      <c r="R107" s="21"/>
      <c r="S107" s="26">
        <v>21.5769698678825</v>
      </c>
    </row>
    <row r="108" spans="1:19" x14ac:dyDescent="0.25">
      <c r="B108" s="1" t="s">
        <v>4</v>
      </c>
      <c r="C108" s="5">
        <f>SLOPE(B104:B106,A104:A106)</f>
        <v>-3.275472279168449</v>
      </c>
      <c r="E108" t="s">
        <v>7</v>
      </c>
      <c r="F108" t="s">
        <v>6</v>
      </c>
      <c r="G108" t="s">
        <v>6</v>
      </c>
      <c r="H108">
        <v>21.571416993987199</v>
      </c>
      <c r="M108" s="32"/>
      <c r="N108" s="32"/>
      <c r="O108" s="33"/>
      <c r="P108" s="20"/>
      <c r="Q108" s="20" t="s">
        <v>6</v>
      </c>
      <c r="R108" s="21"/>
      <c r="S108" s="26">
        <v>21.5421928741657</v>
      </c>
    </row>
    <row r="109" spans="1:19" x14ac:dyDescent="0.25">
      <c r="B109" s="1" t="s">
        <v>10</v>
      </c>
      <c r="C109" s="2">
        <f>(10^(-1/C108) - 1)*100</f>
        <v>101.9758688395156</v>
      </c>
      <c r="E109" t="s">
        <v>8</v>
      </c>
      <c r="F109" t="s">
        <v>6</v>
      </c>
      <c r="G109" t="s">
        <v>6</v>
      </c>
      <c r="H109">
        <v>25.1018559642316</v>
      </c>
      <c r="M109" s="32"/>
      <c r="N109" s="32"/>
      <c r="O109" s="33"/>
      <c r="P109" s="20"/>
      <c r="Q109" s="20" t="s">
        <v>6</v>
      </c>
      <c r="R109" s="21"/>
      <c r="S109" s="26">
        <v>21.571416993987199</v>
      </c>
    </row>
    <row r="110" spans="1:19" x14ac:dyDescent="0.25">
      <c r="B110" t="s">
        <v>9</v>
      </c>
      <c r="E110" t="s">
        <v>8</v>
      </c>
      <c r="F110" t="s">
        <v>6</v>
      </c>
      <c r="G110" t="s">
        <v>6</v>
      </c>
      <c r="H110">
        <v>25.280050317969501</v>
      </c>
      <c r="M110" s="32"/>
      <c r="N110" s="32"/>
      <c r="O110" s="33"/>
      <c r="P110" s="20"/>
      <c r="Q110" s="20" t="s">
        <v>6</v>
      </c>
      <c r="R110" s="21"/>
      <c r="S110" s="26">
        <v>25.1018559642316</v>
      </c>
    </row>
    <row r="111" spans="1:19" x14ac:dyDescent="0.25">
      <c r="E111" t="s">
        <v>8</v>
      </c>
      <c r="F111" t="s">
        <v>6</v>
      </c>
      <c r="G111" t="s">
        <v>6</v>
      </c>
      <c r="H111">
        <v>25.3410131075259</v>
      </c>
      <c r="M111" s="32"/>
      <c r="N111" s="32"/>
      <c r="O111" s="33"/>
      <c r="P111" s="20"/>
      <c r="Q111" s="20" t="s">
        <v>6</v>
      </c>
      <c r="R111" s="21"/>
      <c r="S111" s="26">
        <v>25.280050317969501</v>
      </c>
    </row>
    <row r="112" spans="1:19" x14ac:dyDescent="0.25">
      <c r="A112" s="1"/>
      <c r="B112" s="1"/>
      <c r="C112" s="1"/>
      <c r="D112" s="1"/>
      <c r="E112" s="1"/>
      <c r="F112" s="1"/>
      <c r="M112" s="32"/>
      <c r="N112" s="32"/>
      <c r="O112" s="33"/>
      <c r="P112" s="20"/>
      <c r="Q112" s="20" t="s">
        <v>6</v>
      </c>
      <c r="R112" s="21"/>
      <c r="S112" s="26">
        <v>25.3410131075259</v>
      </c>
    </row>
    <row r="113" spans="13:19" x14ac:dyDescent="0.25">
      <c r="M113" s="32"/>
      <c r="N113" s="32"/>
      <c r="O113" s="33"/>
      <c r="P113" s="20"/>
      <c r="Q113" s="20" t="s">
        <v>6</v>
      </c>
      <c r="R113" s="21"/>
      <c r="S113" s="26">
        <v>28.429526973547599</v>
      </c>
    </row>
    <row r="114" spans="13:19" x14ac:dyDescent="0.25">
      <c r="M114" s="32"/>
      <c r="N114" s="32"/>
      <c r="O114" s="33"/>
      <c r="P114" s="20"/>
      <c r="Q114" s="20" t="s">
        <v>6</v>
      </c>
      <c r="R114" s="21"/>
      <c r="S114" s="26">
        <v>28.444596740026601</v>
      </c>
    </row>
    <row r="115" spans="13:19" x14ac:dyDescent="0.25">
      <c r="M115" s="32"/>
      <c r="N115" s="32"/>
      <c r="O115" s="33"/>
      <c r="P115" s="20"/>
      <c r="Q115" s="20" t="s">
        <v>6</v>
      </c>
      <c r="R115" s="21"/>
      <c r="S115" s="26">
        <v>28.2789773007508</v>
      </c>
    </row>
    <row r="116" spans="13:19" x14ac:dyDescent="0.25">
      <c r="M116" s="32"/>
      <c r="N116" s="32"/>
      <c r="O116" s="33"/>
      <c r="P116" s="20"/>
      <c r="Q116" s="20" t="s">
        <v>6</v>
      </c>
      <c r="R116" s="21"/>
      <c r="S116" s="26">
        <v>32.076242106540697</v>
      </c>
    </row>
    <row r="117" spans="13:19" x14ac:dyDescent="0.25">
      <c r="M117" s="32"/>
      <c r="N117" s="32"/>
      <c r="O117" s="33"/>
      <c r="P117" s="20"/>
      <c r="Q117" s="20" t="s">
        <v>6</v>
      </c>
      <c r="R117" s="21"/>
      <c r="S117" s="26">
        <v>31.706257242332999</v>
      </c>
    </row>
    <row r="118" spans="13:19" x14ac:dyDescent="0.25">
      <c r="M118" s="32"/>
      <c r="N118" s="32"/>
      <c r="O118" s="33"/>
      <c r="P118" s="20"/>
      <c r="Q118" s="20" t="s">
        <v>6</v>
      </c>
      <c r="R118" s="21"/>
      <c r="S118" s="26">
        <v>32.217166751760402</v>
      </c>
    </row>
    <row r="119" spans="13:19" x14ac:dyDescent="0.25">
      <c r="M119" s="20"/>
      <c r="N119" s="20"/>
      <c r="O119" s="21"/>
    </row>
    <row r="121" spans="13:19" x14ac:dyDescent="0.25">
      <c r="O121" s="1"/>
    </row>
    <row r="125" spans="13:19" x14ac:dyDescent="0.25">
      <c r="N125" s="1"/>
      <c r="O125" s="1"/>
    </row>
    <row r="133" spans="1:6" x14ac:dyDescent="0.25">
      <c r="A133" s="52" t="s">
        <v>31</v>
      </c>
    </row>
    <row r="135" spans="1:6" x14ac:dyDescent="0.25">
      <c r="A135" s="1" t="s">
        <v>0</v>
      </c>
      <c r="B135" s="1" t="s">
        <v>3</v>
      </c>
      <c r="C135" s="38"/>
      <c r="D135" s="1"/>
      <c r="E135" s="1" t="s">
        <v>1</v>
      </c>
      <c r="F135" s="1" t="s">
        <v>2</v>
      </c>
    </row>
    <row r="136" spans="1:6" x14ac:dyDescent="0.25">
      <c r="A136">
        <f>1/5</f>
        <v>0.2</v>
      </c>
      <c r="B136" s="4">
        <f>H147</f>
        <v>31.274624040830499</v>
      </c>
      <c r="E136">
        <f>AVERAGE(B136:B138)</f>
        <v>31.320212466406065</v>
      </c>
      <c r="F136">
        <f>STDEV(B136:B138)</f>
        <v>7.5345543010338772E-2</v>
      </c>
    </row>
    <row r="137" spans="1:6" x14ac:dyDescent="0.25">
      <c r="B137" s="4">
        <f t="shared" ref="B137:B143" si="3">H148</f>
        <v>31.407180057176301</v>
      </c>
    </row>
    <row r="138" spans="1:6" x14ac:dyDescent="0.25">
      <c r="B138" s="4">
        <f t="shared" si="3"/>
        <v>31.278833301211399</v>
      </c>
    </row>
    <row r="139" spans="1:6" x14ac:dyDescent="0.25">
      <c r="A139">
        <f>A136/10</f>
        <v>0.02</v>
      </c>
      <c r="B139" s="4">
        <f t="shared" si="3"/>
        <v>36.045375783584603</v>
      </c>
    </row>
    <row r="140" spans="1:6" x14ac:dyDescent="0.25">
      <c r="B140" s="4">
        <f t="shared" si="3"/>
        <v>36.010110807688299</v>
      </c>
      <c r="E140">
        <f>AVERAGE(B139:B141)</f>
        <v>35.989670310953869</v>
      </c>
      <c r="F140">
        <f>STDEV(B139:B141)</f>
        <v>6.8260978012058202E-2</v>
      </c>
    </row>
    <row r="141" spans="1:6" x14ac:dyDescent="0.25">
      <c r="B141" s="4">
        <f t="shared" si="3"/>
        <v>35.913524341588698</v>
      </c>
    </row>
    <row r="142" spans="1:6" x14ac:dyDescent="0.25">
      <c r="A142">
        <f>A139/10</f>
        <v>2E-3</v>
      </c>
      <c r="B142" s="4">
        <f t="shared" si="3"/>
        <v>39.454422934457703</v>
      </c>
    </row>
    <row r="143" spans="1:6" x14ac:dyDescent="0.25">
      <c r="B143" s="4">
        <f t="shared" si="3"/>
        <v>40.292769893289901</v>
      </c>
    </row>
    <row r="144" spans="1:6" x14ac:dyDescent="0.25">
      <c r="B144" s="4"/>
      <c r="E144" s="4">
        <f>AVERAGE(B142:B143)</f>
        <v>39.873596413873798</v>
      </c>
      <c r="F144">
        <f>STDEV(B142:B144)</f>
        <v>0.59280081957736608</v>
      </c>
    </row>
    <row r="146" spans="1:19" x14ac:dyDescent="0.25">
      <c r="E146" s="37"/>
      <c r="N146" s="1"/>
      <c r="O146" s="1"/>
    </row>
    <row r="147" spans="1:19" x14ac:dyDescent="0.25">
      <c r="A147" s="1" t="s">
        <v>76</v>
      </c>
      <c r="B147" s="1" t="s">
        <v>1</v>
      </c>
      <c r="C147" s="1" t="s">
        <v>2</v>
      </c>
      <c r="E147" t="s">
        <v>5</v>
      </c>
      <c r="F147" t="s">
        <v>6</v>
      </c>
      <c r="G147" t="s">
        <v>6</v>
      </c>
      <c r="H147">
        <v>31.274624040830499</v>
      </c>
    </row>
    <row r="148" spans="1:19" x14ac:dyDescent="0.25">
      <c r="A148">
        <f>LOG(A136)</f>
        <v>-0.69897000433601875</v>
      </c>
      <c r="B148">
        <f>E136</f>
        <v>31.320212466406065</v>
      </c>
      <c r="C148">
        <f>F136</f>
        <v>7.5345543010338772E-2</v>
      </c>
      <c r="E148" t="s">
        <v>5</v>
      </c>
      <c r="F148" t="s">
        <v>6</v>
      </c>
      <c r="G148" t="s">
        <v>6</v>
      </c>
      <c r="H148">
        <v>31.407180057176301</v>
      </c>
      <c r="M148" s="32"/>
      <c r="N148" s="32"/>
      <c r="O148" s="33"/>
      <c r="P148" s="20"/>
      <c r="Q148" s="20" t="s">
        <v>6</v>
      </c>
      <c r="R148" s="21" t="s">
        <v>6</v>
      </c>
      <c r="S148" s="26">
        <v>31.274624040830499</v>
      </c>
    </row>
    <row r="149" spans="1:19" x14ac:dyDescent="0.25">
      <c r="A149">
        <f>LOG(A139)</f>
        <v>-1.6989700043360187</v>
      </c>
      <c r="B149">
        <f>E140</f>
        <v>35.989670310953869</v>
      </c>
      <c r="C149">
        <f>F140</f>
        <v>6.8260978012058202E-2</v>
      </c>
      <c r="E149" t="s">
        <v>5</v>
      </c>
      <c r="F149" t="s">
        <v>6</v>
      </c>
      <c r="G149" t="s">
        <v>6</v>
      </c>
      <c r="H149">
        <v>31.278833301211399</v>
      </c>
      <c r="M149" s="32"/>
      <c r="N149" s="32"/>
      <c r="O149" s="33"/>
      <c r="P149" s="20"/>
      <c r="Q149" s="20" t="s">
        <v>6</v>
      </c>
      <c r="R149" s="21" t="s">
        <v>6</v>
      </c>
      <c r="S149" s="26">
        <v>31.407180057176301</v>
      </c>
    </row>
    <row r="150" spans="1:19" x14ac:dyDescent="0.25">
      <c r="A150">
        <f>LOG(A142)</f>
        <v>-2.6989700043360187</v>
      </c>
      <c r="B150">
        <f>E144</f>
        <v>39.873596413873798</v>
      </c>
      <c r="C150">
        <f>F144</f>
        <v>0.59280081957736608</v>
      </c>
      <c r="E150" t="s">
        <v>7</v>
      </c>
      <c r="F150" t="s">
        <v>6</v>
      </c>
      <c r="G150" t="s">
        <v>6</v>
      </c>
      <c r="H150">
        <v>36.045375783584603</v>
      </c>
      <c r="M150" s="32"/>
      <c r="N150" s="32"/>
      <c r="O150" s="33"/>
      <c r="P150" s="20"/>
      <c r="Q150" s="20" t="s">
        <v>6</v>
      </c>
      <c r="R150" s="21" t="s">
        <v>6</v>
      </c>
      <c r="S150" s="26">
        <v>31.278833301211399</v>
      </c>
    </row>
    <row r="151" spans="1:19" x14ac:dyDescent="0.25">
      <c r="E151" t="s">
        <v>7</v>
      </c>
      <c r="F151" t="s">
        <v>6</v>
      </c>
      <c r="G151" t="s">
        <v>6</v>
      </c>
      <c r="H151">
        <v>36.010110807688299</v>
      </c>
      <c r="M151" s="32"/>
      <c r="N151" s="32"/>
      <c r="O151" s="33"/>
      <c r="P151" s="20"/>
      <c r="Q151" s="20" t="s">
        <v>6</v>
      </c>
      <c r="R151" s="21" t="s">
        <v>6</v>
      </c>
      <c r="S151" s="26">
        <v>36.045375783584603</v>
      </c>
    </row>
    <row r="152" spans="1:19" x14ac:dyDescent="0.25">
      <c r="B152" s="1" t="s">
        <v>4</v>
      </c>
      <c r="C152" s="5">
        <f>SLOPE(B148:B150,A148:A150)</f>
        <v>-4.2766919737338664</v>
      </c>
      <c r="E152" t="s">
        <v>7</v>
      </c>
      <c r="F152" t="s">
        <v>6</v>
      </c>
      <c r="G152" t="s">
        <v>6</v>
      </c>
      <c r="H152">
        <v>35.913524341588698</v>
      </c>
      <c r="M152" s="32"/>
      <c r="N152" s="32"/>
      <c r="O152" s="33"/>
      <c r="P152" s="20"/>
      <c r="Q152" s="20" t="s">
        <v>6</v>
      </c>
      <c r="R152" s="21" t="s">
        <v>6</v>
      </c>
      <c r="S152" s="26">
        <v>36.010110807688299</v>
      </c>
    </row>
    <row r="153" spans="1:19" x14ac:dyDescent="0.25">
      <c r="B153" s="1" t="s">
        <v>10</v>
      </c>
      <c r="C153" s="2">
        <f>(10^(-1/C152) - 1)*100</f>
        <v>71.326910881562597</v>
      </c>
      <c r="E153" t="s">
        <v>8</v>
      </c>
      <c r="F153" t="s">
        <v>6</v>
      </c>
      <c r="G153" t="s">
        <v>6</v>
      </c>
      <c r="H153">
        <v>39.454422934457703</v>
      </c>
      <c r="M153" s="32"/>
      <c r="N153" s="32"/>
      <c r="O153" s="33"/>
      <c r="P153" s="20"/>
      <c r="Q153" s="20" t="s">
        <v>6</v>
      </c>
      <c r="R153" s="21" t="s">
        <v>6</v>
      </c>
      <c r="S153" s="26">
        <v>35.913524341588698</v>
      </c>
    </row>
    <row r="154" spans="1:19" x14ac:dyDescent="0.25">
      <c r="B154" t="s">
        <v>9</v>
      </c>
      <c r="E154" t="s">
        <v>8</v>
      </c>
      <c r="F154" t="s">
        <v>6</v>
      </c>
      <c r="G154" t="s">
        <v>6</v>
      </c>
      <c r="H154">
        <v>40.292769893289901</v>
      </c>
      <c r="M154" s="32"/>
      <c r="N154" s="32"/>
      <c r="O154" s="33"/>
      <c r="P154" s="20"/>
      <c r="Q154" s="20" t="s">
        <v>6</v>
      </c>
      <c r="R154" s="21" t="s">
        <v>6</v>
      </c>
      <c r="S154" s="26">
        <v>39.454422934457703</v>
      </c>
    </row>
    <row r="155" spans="1:19" x14ac:dyDescent="0.25">
      <c r="E155" t="s">
        <v>8</v>
      </c>
      <c r="F155" t="s">
        <v>6</v>
      </c>
      <c r="G155" t="s">
        <v>6</v>
      </c>
      <c r="M155" s="32"/>
      <c r="N155" s="32"/>
      <c r="O155" s="33"/>
      <c r="P155" s="20"/>
      <c r="Q155" s="20" t="s">
        <v>6</v>
      </c>
      <c r="R155" s="21" t="s">
        <v>6</v>
      </c>
      <c r="S155" s="26">
        <v>40.292769893289901</v>
      </c>
    </row>
    <row r="156" spans="1:19" x14ac:dyDescent="0.25">
      <c r="A156" s="1"/>
      <c r="B156" s="1"/>
      <c r="C156" s="1"/>
      <c r="D156" s="1"/>
      <c r="E156" s="1"/>
      <c r="F156" s="1"/>
      <c r="M156" s="32"/>
      <c r="N156" s="32"/>
      <c r="O156" s="33"/>
      <c r="P156" s="20"/>
      <c r="Q156" s="20" t="s">
        <v>6</v>
      </c>
      <c r="R156" s="21" t="s">
        <v>6</v>
      </c>
      <c r="S156" s="26"/>
    </row>
    <row r="157" spans="1:19" x14ac:dyDescent="0.25">
      <c r="M157" s="32"/>
      <c r="N157" s="32"/>
      <c r="O157" s="33"/>
      <c r="P157" s="20"/>
      <c r="Q157" s="20" t="s">
        <v>6</v>
      </c>
      <c r="R157" s="21" t="s">
        <v>6</v>
      </c>
      <c r="S157" s="26"/>
    </row>
    <row r="158" spans="1:19" x14ac:dyDescent="0.25">
      <c r="M158" s="32"/>
      <c r="N158" s="32"/>
      <c r="O158" s="33"/>
      <c r="P158" s="20"/>
      <c r="Q158" s="20" t="s">
        <v>6</v>
      </c>
      <c r="R158" s="21" t="s">
        <v>6</v>
      </c>
      <c r="S158" s="26"/>
    </row>
    <row r="159" spans="1:19" x14ac:dyDescent="0.25">
      <c r="M159" s="32"/>
      <c r="N159" s="32"/>
      <c r="O159" s="33"/>
      <c r="P159" s="20"/>
      <c r="Q159" s="20" t="s">
        <v>6</v>
      </c>
      <c r="R159" s="21" t="s">
        <v>6</v>
      </c>
      <c r="S159" s="26"/>
    </row>
    <row r="160" spans="1:19" x14ac:dyDescent="0.25">
      <c r="M160" s="32"/>
      <c r="N160" s="32"/>
      <c r="O160" s="33"/>
      <c r="P160" s="20"/>
      <c r="Q160" s="20" t="s">
        <v>6</v>
      </c>
      <c r="R160" s="21" t="s">
        <v>6</v>
      </c>
      <c r="S160" s="26"/>
    </row>
    <row r="161" spans="1:19" x14ac:dyDescent="0.25">
      <c r="M161" s="32"/>
      <c r="N161" s="32"/>
      <c r="O161" s="33"/>
      <c r="P161" s="20"/>
      <c r="Q161" s="20" t="s">
        <v>6</v>
      </c>
      <c r="R161" s="21" t="s">
        <v>6</v>
      </c>
      <c r="S161" s="26"/>
    </row>
    <row r="162" spans="1:19" x14ac:dyDescent="0.25">
      <c r="M162" s="32"/>
      <c r="N162" s="32"/>
      <c r="O162" s="33"/>
      <c r="P162" s="20"/>
      <c r="Q162" s="20" t="s">
        <v>6</v>
      </c>
      <c r="R162" s="21" t="s">
        <v>6</v>
      </c>
      <c r="S162" s="26"/>
    </row>
    <row r="163" spans="1:19" x14ac:dyDescent="0.25">
      <c r="M163" s="20"/>
      <c r="N163" s="20"/>
      <c r="O163" s="21"/>
      <c r="Q163" t="s">
        <v>6</v>
      </c>
      <c r="R163" t="s">
        <v>6</v>
      </c>
    </row>
    <row r="164" spans="1:19" x14ac:dyDescent="0.25">
      <c r="Q164" t="s">
        <v>6</v>
      </c>
      <c r="R164" t="s">
        <v>6</v>
      </c>
    </row>
    <row r="165" spans="1:19" x14ac:dyDescent="0.25">
      <c r="O165" s="1"/>
    </row>
    <row r="169" spans="1:19" x14ac:dyDescent="0.25">
      <c r="N169" s="1"/>
      <c r="O169" s="1"/>
    </row>
    <row r="175" spans="1:19" x14ac:dyDescent="0.25">
      <c r="A175" s="52" t="s">
        <v>33</v>
      </c>
    </row>
    <row r="177" spans="1:20" x14ac:dyDescent="0.25">
      <c r="A177" s="1" t="s">
        <v>0</v>
      </c>
      <c r="B177" s="1" t="s">
        <v>3</v>
      </c>
      <c r="C177" s="1"/>
      <c r="D177" s="1"/>
      <c r="E177" s="1" t="s">
        <v>1</v>
      </c>
      <c r="F177" s="1" t="s">
        <v>2</v>
      </c>
    </row>
    <row r="178" spans="1:20" x14ac:dyDescent="0.25">
      <c r="A178">
        <f>1/5</f>
        <v>0.2</v>
      </c>
      <c r="B178" s="4">
        <f>H191</f>
        <v>23.697742209923</v>
      </c>
      <c r="E178" s="4">
        <f>AVERAGE(B178:B180)</f>
        <v>23.343322405734568</v>
      </c>
      <c r="F178">
        <f>STDEV(B178:B180)</f>
        <v>0.30727178935769173</v>
      </c>
    </row>
    <row r="179" spans="1:20" x14ac:dyDescent="0.25">
      <c r="B179" s="4">
        <f t="shared" ref="B179:B186" si="4">H192</f>
        <v>23.180461870677</v>
      </c>
    </row>
    <row r="180" spans="1:20" x14ac:dyDescent="0.25">
      <c r="B180" s="4">
        <f t="shared" si="4"/>
        <v>23.151763136603702</v>
      </c>
    </row>
    <row r="181" spans="1:20" x14ac:dyDescent="0.25">
      <c r="A181">
        <f>A178/10</f>
        <v>0.02</v>
      </c>
      <c r="B181" s="4">
        <f t="shared" si="4"/>
        <v>26.4422266654162</v>
      </c>
    </row>
    <row r="182" spans="1:20" x14ac:dyDescent="0.25">
      <c r="B182" s="4">
        <f t="shared" si="4"/>
        <v>26.516876137634899</v>
      </c>
      <c r="E182" s="4">
        <f>AVERAGE(B181:B183)</f>
        <v>26.592359927967433</v>
      </c>
      <c r="F182">
        <f>STDEV(B181:B183)</f>
        <v>0.19892316818208927</v>
      </c>
    </row>
    <row r="183" spans="1:20" x14ac:dyDescent="0.25">
      <c r="B183" s="4">
        <f t="shared" si="4"/>
        <v>26.817976980851199</v>
      </c>
    </row>
    <row r="184" spans="1:20" x14ac:dyDescent="0.25">
      <c r="A184">
        <f>A181/10</f>
        <v>2E-3</v>
      </c>
      <c r="B184" s="4">
        <f t="shared" si="4"/>
        <v>29.718184107605499</v>
      </c>
    </row>
    <row r="185" spans="1:20" x14ac:dyDescent="0.25">
      <c r="B185" s="4">
        <f t="shared" si="4"/>
        <v>29.893113243747202</v>
      </c>
    </row>
    <row r="186" spans="1:20" x14ac:dyDescent="0.25">
      <c r="B186" s="4">
        <f t="shared" si="4"/>
        <v>30.020108189957401</v>
      </c>
      <c r="E186">
        <f>AVERAGE(B184:B186)</f>
        <v>29.877135180436699</v>
      </c>
      <c r="F186">
        <f>STDEV(B184:B186)</f>
        <v>0.15159489356959033</v>
      </c>
    </row>
    <row r="190" spans="1:20" x14ac:dyDescent="0.25">
      <c r="E190" s="37"/>
      <c r="N190" s="1"/>
      <c r="O190" s="1"/>
    </row>
    <row r="191" spans="1:20" x14ac:dyDescent="0.25">
      <c r="A191" s="1" t="s">
        <v>76</v>
      </c>
      <c r="B191" s="1" t="s">
        <v>1</v>
      </c>
      <c r="C191" s="1" t="s">
        <v>2</v>
      </c>
      <c r="E191" t="s">
        <v>5</v>
      </c>
      <c r="F191" t="s">
        <v>6</v>
      </c>
      <c r="G191" t="s">
        <v>6</v>
      </c>
      <c r="H191">
        <v>23.697742209923</v>
      </c>
    </row>
    <row r="192" spans="1:20" x14ac:dyDescent="0.25">
      <c r="A192">
        <f>LOG(A178)</f>
        <v>-0.69897000433601875</v>
      </c>
      <c r="B192" s="4">
        <f>E178</f>
        <v>23.343322405734568</v>
      </c>
      <c r="C192">
        <f>F178</f>
        <v>0.30727178935769173</v>
      </c>
      <c r="E192" t="s">
        <v>5</v>
      </c>
      <c r="F192" t="s">
        <v>6</v>
      </c>
      <c r="G192" t="s">
        <v>6</v>
      </c>
      <c r="H192">
        <v>23.180461870677</v>
      </c>
      <c r="M192" s="32"/>
      <c r="N192" s="32"/>
      <c r="O192" s="33"/>
      <c r="P192" s="20"/>
      <c r="Q192" s="20" t="s">
        <v>6</v>
      </c>
      <c r="R192" s="21" t="s">
        <v>6</v>
      </c>
      <c r="S192" s="26">
        <v>23.697742209923</v>
      </c>
      <c r="T192" s="36"/>
    </row>
    <row r="193" spans="1:20" x14ac:dyDescent="0.25">
      <c r="A193">
        <f>LOG(A181)</f>
        <v>-1.6989700043360187</v>
      </c>
      <c r="B193">
        <f>E182</f>
        <v>26.592359927967433</v>
      </c>
      <c r="C193">
        <f>F182</f>
        <v>0.19892316818208927</v>
      </c>
      <c r="E193" t="s">
        <v>5</v>
      </c>
      <c r="F193" t="s">
        <v>6</v>
      </c>
      <c r="G193" t="s">
        <v>6</v>
      </c>
      <c r="H193">
        <v>23.151763136603702</v>
      </c>
      <c r="M193" s="32"/>
      <c r="N193" s="32"/>
      <c r="O193" s="33"/>
      <c r="P193" s="20"/>
      <c r="Q193" s="20" t="s">
        <v>6</v>
      </c>
      <c r="R193" s="21" t="s">
        <v>6</v>
      </c>
      <c r="S193" s="26">
        <v>23.180461870677</v>
      </c>
      <c r="T193" s="36"/>
    </row>
    <row r="194" spans="1:20" x14ac:dyDescent="0.25">
      <c r="A194">
        <f>LOG(A184)</f>
        <v>-2.6989700043360187</v>
      </c>
      <c r="B194">
        <f>E186</f>
        <v>29.877135180436699</v>
      </c>
      <c r="C194">
        <f>F186</f>
        <v>0.15159489356959033</v>
      </c>
      <c r="E194" t="s">
        <v>7</v>
      </c>
      <c r="F194" t="s">
        <v>6</v>
      </c>
      <c r="G194" t="s">
        <v>6</v>
      </c>
      <c r="H194">
        <v>26.4422266654162</v>
      </c>
      <c r="M194" s="32"/>
      <c r="N194" s="32"/>
      <c r="O194" s="33"/>
      <c r="P194" s="20"/>
      <c r="Q194" s="20" t="s">
        <v>6</v>
      </c>
      <c r="R194" s="21" t="s">
        <v>6</v>
      </c>
      <c r="S194" s="26">
        <v>23.151763136603702</v>
      </c>
      <c r="T194" s="36"/>
    </row>
    <row r="195" spans="1:20" x14ac:dyDescent="0.25">
      <c r="E195" t="s">
        <v>7</v>
      </c>
      <c r="F195" t="s">
        <v>6</v>
      </c>
      <c r="G195" t="s">
        <v>6</v>
      </c>
      <c r="H195">
        <v>26.516876137634899</v>
      </c>
      <c r="M195" s="32"/>
      <c r="N195" s="32"/>
      <c r="O195" s="33"/>
      <c r="P195" s="20"/>
      <c r="Q195" s="20" t="s">
        <v>6</v>
      </c>
      <c r="R195" s="21" t="s">
        <v>6</v>
      </c>
      <c r="S195" s="26">
        <v>26.4422266654162</v>
      </c>
      <c r="T195" s="36"/>
    </row>
    <row r="196" spans="1:20" x14ac:dyDescent="0.25">
      <c r="B196" s="1" t="s">
        <v>4</v>
      </c>
      <c r="C196" s="5">
        <f>SLOPE(B192:B194,A192:A194)</f>
        <v>-3.2669063873510655</v>
      </c>
      <c r="E196" t="s">
        <v>7</v>
      </c>
      <c r="F196" t="s">
        <v>6</v>
      </c>
      <c r="G196" t="s">
        <v>6</v>
      </c>
      <c r="H196">
        <v>26.817976980851199</v>
      </c>
      <c r="M196" s="32"/>
      <c r="N196" s="32"/>
      <c r="O196" s="33"/>
      <c r="P196" s="20"/>
      <c r="Q196" s="20" t="s">
        <v>6</v>
      </c>
      <c r="R196" s="21" t="s">
        <v>6</v>
      </c>
      <c r="S196" s="26">
        <v>26.516876137634899</v>
      </c>
      <c r="T196" s="36"/>
    </row>
    <row r="197" spans="1:20" x14ac:dyDescent="0.25">
      <c r="B197" s="1" t="s">
        <v>10</v>
      </c>
      <c r="C197" s="2">
        <f>(10^(-1/C196) - 1)*100</f>
        <v>102.3484985273345</v>
      </c>
      <c r="E197" t="s">
        <v>8</v>
      </c>
      <c r="F197" t="s">
        <v>6</v>
      </c>
      <c r="G197" t="s">
        <v>6</v>
      </c>
      <c r="H197">
        <v>29.718184107605499</v>
      </c>
      <c r="M197" s="32"/>
      <c r="N197" s="32"/>
      <c r="O197" s="33"/>
      <c r="P197" s="20"/>
      <c r="Q197" s="20" t="s">
        <v>6</v>
      </c>
      <c r="R197" s="21" t="s">
        <v>6</v>
      </c>
      <c r="S197" s="26">
        <v>26.817976980851199</v>
      </c>
      <c r="T197" s="36"/>
    </row>
    <row r="198" spans="1:20" x14ac:dyDescent="0.25">
      <c r="B198" t="s">
        <v>9</v>
      </c>
      <c r="E198" t="s">
        <v>8</v>
      </c>
      <c r="F198" t="s">
        <v>6</v>
      </c>
      <c r="G198" t="s">
        <v>6</v>
      </c>
      <c r="H198">
        <v>29.893113243747202</v>
      </c>
      <c r="M198" s="32"/>
      <c r="N198" s="32"/>
      <c r="O198" s="33"/>
      <c r="P198" s="20"/>
      <c r="Q198" s="20" t="s">
        <v>6</v>
      </c>
      <c r="R198" s="21" t="s">
        <v>6</v>
      </c>
      <c r="S198" s="26">
        <v>29.718184107605499</v>
      </c>
      <c r="T198" s="36"/>
    </row>
    <row r="199" spans="1:20" x14ac:dyDescent="0.25">
      <c r="E199" t="s">
        <v>8</v>
      </c>
      <c r="F199" t="s">
        <v>6</v>
      </c>
      <c r="G199" t="s">
        <v>6</v>
      </c>
      <c r="H199">
        <v>30.020108189957401</v>
      </c>
      <c r="M199" s="32"/>
      <c r="N199" s="32"/>
      <c r="O199" s="33"/>
      <c r="P199" s="20"/>
      <c r="Q199" s="20" t="s">
        <v>6</v>
      </c>
      <c r="R199" s="21" t="s">
        <v>6</v>
      </c>
      <c r="S199" s="26">
        <v>29.893113243747202</v>
      </c>
      <c r="T199" s="36"/>
    </row>
    <row r="200" spans="1:20" x14ac:dyDescent="0.25">
      <c r="A200" s="1"/>
      <c r="B200" s="1"/>
      <c r="C200" s="1"/>
      <c r="D200" s="1"/>
      <c r="E200" s="1"/>
      <c r="F200" s="1"/>
      <c r="M200" s="32"/>
      <c r="N200" s="32"/>
      <c r="O200" s="33"/>
      <c r="P200" s="20"/>
      <c r="Q200" s="20" t="s">
        <v>6</v>
      </c>
      <c r="R200" s="21" t="s">
        <v>6</v>
      </c>
      <c r="S200" s="26">
        <v>30.020108189957401</v>
      </c>
      <c r="T200" s="36"/>
    </row>
    <row r="201" spans="1:20" x14ac:dyDescent="0.25">
      <c r="M201" s="32"/>
      <c r="N201" s="32"/>
      <c r="O201" s="33"/>
      <c r="P201" s="20"/>
      <c r="Q201" s="20" t="s">
        <v>6</v>
      </c>
      <c r="R201" s="21" t="s">
        <v>6</v>
      </c>
      <c r="S201" s="26">
        <v>32.313702564559399</v>
      </c>
      <c r="T201" s="36"/>
    </row>
    <row r="202" spans="1:20" x14ac:dyDescent="0.25">
      <c r="M202" s="32"/>
      <c r="N202" s="32"/>
      <c r="O202" s="33"/>
      <c r="P202" s="20"/>
      <c r="Q202" s="20" t="s">
        <v>6</v>
      </c>
      <c r="R202" s="21" t="s">
        <v>6</v>
      </c>
      <c r="S202" s="26">
        <v>33.164785650254302</v>
      </c>
      <c r="T202" s="36"/>
    </row>
    <row r="203" spans="1:20" x14ac:dyDescent="0.25">
      <c r="M203" s="32"/>
      <c r="N203" s="32"/>
      <c r="O203" s="33"/>
      <c r="P203" s="20"/>
      <c r="Q203" s="20" t="s">
        <v>6</v>
      </c>
      <c r="R203" s="21" t="s">
        <v>6</v>
      </c>
      <c r="S203" s="26">
        <v>33.574185250338601</v>
      </c>
      <c r="T203" s="36"/>
    </row>
    <row r="204" spans="1:20" x14ac:dyDescent="0.25">
      <c r="M204" s="32"/>
      <c r="N204" s="32"/>
      <c r="O204" s="33"/>
      <c r="P204" s="20"/>
      <c r="Q204" s="20" t="s">
        <v>6</v>
      </c>
      <c r="R204" s="21" t="s">
        <v>6</v>
      </c>
      <c r="S204" s="26">
        <v>35.541777538792303</v>
      </c>
      <c r="T204" s="36"/>
    </row>
    <row r="205" spans="1:20" x14ac:dyDescent="0.25">
      <c r="M205" s="32"/>
      <c r="N205" s="32"/>
      <c r="O205" s="33"/>
      <c r="P205" s="20"/>
      <c r="Q205" s="20"/>
      <c r="R205" s="21"/>
      <c r="S205" s="26"/>
      <c r="T205" s="36"/>
    </row>
    <row r="206" spans="1:20" x14ac:dyDescent="0.25">
      <c r="M206" s="32"/>
      <c r="N206" s="32"/>
      <c r="O206" s="33"/>
      <c r="P206" s="20"/>
      <c r="Q206" s="20"/>
      <c r="R206" s="21"/>
      <c r="S206" s="26"/>
      <c r="T206" s="36"/>
    </row>
    <row r="207" spans="1:20" x14ac:dyDescent="0.25">
      <c r="M207" s="20"/>
      <c r="N207" s="20"/>
      <c r="O207" s="21"/>
      <c r="T207" s="48"/>
    </row>
    <row r="208" spans="1:20" x14ac:dyDescent="0.25">
      <c r="T208" s="48"/>
    </row>
    <row r="209" spans="1:15" x14ac:dyDescent="0.25">
      <c r="O209" s="1"/>
    </row>
    <row r="213" spans="1:15" x14ac:dyDescent="0.25">
      <c r="N213" s="1"/>
      <c r="O213" s="1"/>
    </row>
    <row r="218" spans="1:15" x14ac:dyDescent="0.25">
      <c r="A218" s="1"/>
    </row>
    <row r="219" spans="1:15" x14ac:dyDescent="0.25">
      <c r="A219" s="52" t="s">
        <v>34</v>
      </c>
    </row>
    <row r="221" spans="1:15" x14ac:dyDescent="0.25">
      <c r="A221" s="1" t="s">
        <v>0</v>
      </c>
      <c r="B221" s="1" t="s">
        <v>3</v>
      </c>
      <c r="C221" s="1"/>
      <c r="D221" s="1"/>
      <c r="E221" s="1" t="s">
        <v>1</v>
      </c>
      <c r="F221" s="1" t="s">
        <v>2</v>
      </c>
    </row>
    <row r="222" spans="1:15" x14ac:dyDescent="0.25">
      <c r="A222">
        <f>1/5</f>
        <v>0.2</v>
      </c>
      <c r="B222" s="4">
        <f>H233</f>
        <v>27.631199795256201</v>
      </c>
      <c r="E222" s="3">
        <f>AVERAGE(B222:B224)</f>
        <v>28.066423698340568</v>
      </c>
      <c r="F222">
        <f>STDEV(B222:B224)</f>
        <v>0.4973758862738899</v>
      </c>
    </row>
    <row r="223" spans="1:15" x14ac:dyDescent="0.25">
      <c r="B223" s="4">
        <f t="shared" ref="B223:B230" si="5">H234</f>
        <v>27.9595084740026</v>
      </c>
      <c r="E223" s="3"/>
    </row>
    <row r="224" spans="1:15" x14ac:dyDescent="0.25">
      <c r="B224" s="4">
        <f t="shared" si="5"/>
        <v>28.608562825762899</v>
      </c>
      <c r="E224" s="3"/>
    </row>
    <row r="225" spans="1:19" x14ac:dyDescent="0.25">
      <c r="A225">
        <f>A222/10</f>
        <v>0.02</v>
      </c>
      <c r="B225" s="4">
        <f t="shared" si="5"/>
        <v>31.0796628941671</v>
      </c>
      <c r="E225" s="3"/>
    </row>
    <row r="226" spans="1:19" x14ac:dyDescent="0.25">
      <c r="B226" s="4">
        <f t="shared" si="5"/>
        <v>33.021745875016599</v>
      </c>
      <c r="E226" s="3">
        <f>AVERAGE(B225:B227)</f>
        <v>31.786806453809504</v>
      </c>
      <c r="F226">
        <f>STDEV(B225:B227)</f>
        <v>1.0732417853121154</v>
      </c>
    </row>
    <row r="227" spans="1:19" x14ac:dyDescent="0.25">
      <c r="B227" s="4">
        <f t="shared" si="5"/>
        <v>31.259010592244799</v>
      </c>
      <c r="E227" s="3"/>
    </row>
    <row r="228" spans="1:19" x14ac:dyDescent="0.25">
      <c r="A228">
        <f>A225/10</f>
        <v>2E-3</v>
      </c>
      <c r="B228" s="4">
        <f t="shared" si="5"/>
        <v>34.197375651680801</v>
      </c>
      <c r="E228" s="3"/>
    </row>
    <row r="229" spans="1:19" x14ac:dyDescent="0.25">
      <c r="B229" s="4">
        <f t="shared" si="5"/>
        <v>34.053627899207903</v>
      </c>
      <c r="E229" s="3"/>
    </row>
    <row r="230" spans="1:19" x14ac:dyDescent="0.25">
      <c r="B230" s="4">
        <f t="shared" si="5"/>
        <v>0</v>
      </c>
      <c r="E230" s="3">
        <f>AVERAGE(B228:B229)</f>
        <v>34.125501775444349</v>
      </c>
      <c r="F230">
        <f>STDEV(B228:B230)</f>
        <v>19.702498733139677</v>
      </c>
    </row>
    <row r="232" spans="1:19" x14ac:dyDescent="0.25">
      <c r="E232" s="37"/>
      <c r="N232" s="1"/>
      <c r="O232" s="1"/>
    </row>
    <row r="233" spans="1:19" x14ac:dyDescent="0.25">
      <c r="A233" s="1" t="s">
        <v>76</v>
      </c>
      <c r="B233" s="1" t="s">
        <v>1</v>
      </c>
      <c r="C233" s="1" t="s">
        <v>2</v>
      </c>
      <c r="E233" t="s">
        <v>5</v>
      </c>
      <c r="F233" t="s">
        <v>6</v>
      </c>
      <c r="G233" t="s">
        <v>6</v>
      </c>
      <c r="H233">
        <v>27.631199795256201</v>
      </c>
    </row>
    <row r="234" spans="1:19" x14ac:dyDescent="0.25">
      <c r="A234">
        <f>LOG(A222)</f>
        <v>-0.69897000433601875</v>
      </c>
      <c r="B234" s="49">
        <f>E222</f>
        <v>28.066423698340568</v>
      </c>
      <c r="C234" s="49">
        <f>F222</f>
        <v>0.4973758862738899</v>
      </c>
      <c r="E234" t="s">
        <v>5</v>
      </c>
      <c r="F234" t="s">
        <v>6</v>
      </c>
      <c r="G234" t="s">
        <v>6</v>
      </c>
      <c r="H234">
        <v>27.9595084740026</v>
      </c>
      <c r="M234" s="32"/>
      <c r="N234" s="32"/>
      <c r="O234" s="33"/>
      <c r="P234" s="20"/>
      <c r="Q234" s="20" t="s">
        <v>6</v>
      </c>
      <c r="R234" s="21" t="s">
        <v>6</v>
      </c>
      <c r="S234" s="26">
        <v>27.631199795256201</v>
      </c>
    </row>
    <row r="235" spans="1:19" x14ac:dyDescent="0.25">
      <c r="A235">
        <f>LOG(A225)</f>
        <v>-1.6989700043360187</v>
      </c>
      <c r="B235" s="49">
        <f>E226</f>
        <v>31.786806453809504</v>
      </c>
      <c r="C235" s="49">
        <f>F226</f>
        <v>1.0732417853121154</v>
      </c>
      <c r="E235" t="s">
        <v>5</v>
      </c>
      <c r="F235" t="s">
        <v>6</v>
      </c>
      <c r="G235" t="s">
        <v>6</v>
      </c>
      <c r="H235">
        <v>28.608562825762899</v>
      </c>
      <c r="M235" s="32"/>
      <c r="N235" s="32"/>
      <c r="O235" s="33"/>
      <c r="P235" s="20"/>
      <c r="Q235" s="20" t="s">
        <v>6</v>
      </c>
      <c r="R235" s="21" t="s">
        <v>6</v>
      </c>
      <c r="S235" s="26">
        <v>27.9595084740026</v>
      </c>
    </row>
    <row r="236" spans="1:19" x14ac:dyDescent="0.25">
      <c r="A236">
        <f>LOG(A228)</f>
        <v>-2.6989700043360187</v>
      </c>
      <c r="B236" s="49">
        <f>E230</f>
        <v>34.125501775444349</v>
      </c>
      <c r="C236" s="49">
        <f>F230</f>
        <v>19.702498733139677</v>
      </c>
      <c r="E236" t="s">
        <v>7</v>
      </c>
      <c r="F236" t="s">
        <v>6</v>
      </c>
      <c r="G236" t="s">
        <v>6</v>
      </c>
      <c r="H236">
        <v>31.0796628941671</v>
      </c>
      <c r="M236" s="32"/>
      <c r="N236" s="32"/>
      <c r="O236" s="33"/>
      <c r="P236" s="20"/>
      <c r="Q236" s="20" t="s">
        <v>6</v>
      </c>
      <c r="R236" s="21" t="s">
        <v>6</v>
      </c>
      <c r="S236" s="26">
        <v>28.608562825762899</v>
      </c>
    </row>
    <row r="237" spans="1:19" x14ac:dyDescent="0.25">
      <c r="E237" t="s">
        <v>7</v>
      </c>
      <c r="F237" t="s">
        <v>6</v>
      </c>
      <c r="G237" t="s">
        <v>6</v>
      </c>
      <c r="H237">
        <v>33.021745875016599</v>
      </c>
      <c r="M237" s="32"/>
      <c r="N237" s="32"/>
      <c r="O237" s="33"/>
      <c r="P237" s="20"/>
      <c r="Q237" s="20" t="s">
        <v>6</v>
      </c>
      <c r="R237" s="21" t="s">
        <v>6</v>
      </c>
      <c r="S237" s="26">
        <v>31.0796628941671</v>
      </c>
    </row>
    <row r="238" spans="1:19" x14ac:dyDescent="0.25">
      <c r="B238" s="1" t="s">
        <v>4</v>
      </c>
      <c r="C238" s="5">
        <f>SLOPE(B234:B236,A234:A236)</f>
        <v>-3.0295390385518903</v>
      </c>
      <c r="E238" t="s">
        <v>7</v>
      </c>
      <c r="F238" t="s">
        <v>6</v>
      </c>
      <c r="G238" t="s">
        <v>6</v>
      </c>
      <c r="H238">
        <v>31.259010592244799</v>
      </c>
      <c r="M238" s="32"/>
      <c r="N238" s="32"/>
      <c r="O238" s="33"/>
      <c r="P238" s="20"/>
      <c r="Q238" s="20" t="s">
        <v>6</v>
      </c>
      <c r="R238" s="21" t="s">
        <v>6</v>
      </c>
      <c r="S238" s="26">
        <v>33.021745875016599</v>
      </c>
    </row>
    <row r="239" spans="1:19" x14ac:dyDescent="0.25">
      <c r="B239" s="1" t="s">
        <v>10</v>
      </c>
      <c r="C239" s="2">
        <f>(10^(-1/C238) - 1)*100</f>
        <v>113.83718059091228</v>
      </c>
      <c r="E239" t="s">
        <v>8</v>
      </c>
      <c r="F239" t="s">
        <v>6</v>
      </c>
      <c r="G239" t="s">
        <v>6</v>
      </c>
      <c r="H239">
        <v>34.197375651680801</v>
      </c>
      <c r="M239" s="32"/>
      <c r="N239" s="32"/>
      <c r="O239" s="33"/>
      <c r="P239" s="20"/>
      <c r="Q239" s="20" t="s">
        <v>6</v>
      </c>
      <c r="R239" s="21" t="s">
        <v>6</v>
      </c>
      <c r="S239" s="26">
        <v>31.259010592244799</v>
      </c>
    </row>
    <row r="240" spans="1:19" x14ac:dyDescent="0.25">
      <c r="B240" t="s">
        <v>9</v>
      </c>
      <c r="E240" t="s">
        <v>8</v>
      </c>
      <c r="F240" t="s">
        <v>6</v>
      </c>
      <c r="G240" t="s">
        <v>6</v>
      </c>
      <c r="H240">
        <v>34.053627899207903</v>
      </c>
      <c r="M240" s="32"/>
      <c r="N240" s="32"/>
      <c r="O240" s="33"/>
      <c r="P240" s="20"/>
      <c r="Q240" s="20" t="s">
        <v>6</v>
      </c>
      <c r="R240" s="21" t="s">
        <v>6</v>
      </c>
      <c r="S240" s="26">
        <v>34.197375651680801</v>
      </c>
    </row>
    <row r="241" spans="1:19" x14ac:dyDescent="0.25">
      <c r="E241" t="s">
        <v>8</v>
      </c>
      <c r="F241" t="s">
        <v>6</v>
      </c>
      <c r="G241" t="s">
        <v>6</v>
      </c>
      <c r="M241" s="32"/>
      <c r="N241" s="32"/>
      <c r="O241" s="33"/>
      <c r="P241" s="20"/>
      <c r="Q241" s="20" t="s">
        <v>6</v>
      </c>
      <c r="R241" s="21" t="s">
        <v>6</v>
      </c>
      <c r="S241" s="26">
        <v>34.053627899207903</v>
      </c>
    </row>
    <row r="242" spans="1:19" x14ac:dyDescent="0.25">
      <c r="A242" s="1"/>
      <c r="B242" s="1"/>
      <c r="C242" s="1"/>
      <c r="D242" s="1"/>
      <c r="E242" s="1"/>
      <c r="F242" s="1"/>
      <c r="M242" s="32"/>
      <c r="N242" s="32"/>
      <c r="O242" s="33"/>
      <c r="P242" s="20"/>
      <c r="Q242" s="20" t="s">
        <v>6</v>
      </c>
      <c r="R242" s="21" t="s">
        <v>6</v>
      </c>
      <c r="S242" s="26"/>
    </row>
    <row r="243" spans="1:19" x14ac:dyDescent="0.25">
      <c r="M243" s="32"/>
      <c r="N243" s="32"/>
      <c r="O243" s="33"/>
      <c r="P243" s="20"/>
      <c r="Q243" s="20" t="s">
        <v>6</v>
      </c>
      <c r="R243" s="21" t="s">
        <v>6</v>
      </c>
      <c r="S243" s="26">
        <v>39.8768045805814</v>
      </c>
    </row>
    <row r="244" spans="1:19" x14ac:dyDescent="0.25">
      <c r="M244" s="32"/>
      <c r="N244" s="32"/>
      <c r="O244" s="33"/>
      <c r="P244" s="20"/>
      <c r="Q244" s="20" t="s">
        <v>6</v>
      </c>
      <c r="R244" s="21" t="s">
        <v>6</v>
      </c>
      <c r="S244" s="26"/>
    </row>
    <row r="245" spans="1:19" x14ac:dyDescent="0.25">
      <c r="M245" s="32"/>
      <c r="N245" s="32"/>
      <c r="O245" s="33"/>
      <c r="P245" s="20"/>
      <c r="Q245" s="20" t="s">
        <v>6</v>
      </c>
      <c r="R245" s="21" t="s">
        <v>6</v>
      </c>
      <c r="S245" s="26"/>
    </row>
    <row r="246" spans="1:19" x14ac:dyDescent="0.25">
      <c r="M246" s="32"/>
      <c r="N246" s="32"/>
      <c r="O246" s="33"/>
      <c r="P246" s="20"/>
      <c r="Q246" s="20" t="s">
        <v>6</v>
      </c>
      <c r="R246" s="21" t="s">
        <v>6</v>
      </c>
      <c r="S246" s="26"/>
    </row>
    <row r="247" spans="1:19" x14ac:dyDescent="0.25">
      <c r="M247" s="32"/>
      <c r="N247" s="32"/>
      <c r="O247" s="33"/>
      <c r="P247" s="20"/>
      <c r="Q247" s="20" t="s">
        <v>6</v>
      </c>
      <c r="R247" s="21" t="s">
        <v>6</v>
      </c>
      <c r="S247" s="26"/>
    </row>
    <row r="248" spans="1:19" x14ac:dyDescent="0.25">
      <c r="M248" s="32"/>
      <c r="N248" s="32"/>
      <c r="O248" s="33"/>
      <c r="P248" s="20"/>
      <c r="Q248" s="20" t="s">
        <v>6</v>
      </c>
      <c r="R248" s="21" t="s">
        <v>6</v>
      </c>
      <c r="S248" s="26"/>
    </row>
    <row r="249" spans="1:19" x14ac:dyDescent="0.25">
      <c r="M249" s="20"/>
      <c r="N249" s="20"/>
      <c r="O249" s="21"/>
      <c r="Q249" t="s">
        <v>6</v>
      </c>
      <c r="R249" t="s">
        <v>6</v>
      </c>
    </row>
    <row r="250" spans="1:19" x14ac:dyDescent="0.25">
      <c r="Q250" t="s">
        <v>6</v>
      </c>
      <c r="R250" t="s">
        <v>6</v>
      </c>
    </row>
    <row r="251" spans="1:19" x14ac:dyDescent="0.25">
      <c r="O251" s="1"/>
    </row>
    <row r="255" spans="1:19" x14ac:dyDescent="0.25">
      <c r="N255" s="1"/>
      <c r="O255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workbookViewId="0">
      <selection activeCell="D25" sqref="D25"/>
    </sheetView>
  </sheetViews>
  <sheetFormatPr baseColWidth="10" defaultColWidth="9.140625" defaultRowHeight="15" x14ac:dyDescent="0.25"/>
  <cols>
    <col min="2" max="3" width="14.7109375" bestFit="1" customWidth="1"/>
    <col min="4" max="5" width="13.7109375" bestFit="1" customWidth="1"/>
    <col min="6" max="6" width="14.7109375" bestFit="1" customWidth="1"/>
    <col min="14" max="14" width="23" customWidth="1"/>
    <col min="19" max="19" width="42" style="6" customWidth="1"/>
    <col min="20" max="20" width="24.28515625" style="6" customWidth="1"/>
    <col min="22" max="22" width="12" bestFit="1" customWidth="1"/>
  </cols>
  <sheetData>
    <row r="1" spans="1:31" x14ac:dyDescent="0.25">
      <c r="A1" t="s">
        <v>22</v>
      </c>
      <c r="B1" t="s">
        <v>10</v>
      </c>
      <c r="I1" s="50" t="s">
        <v>11</v>
      </c>
      <c r="L1" s="50" t="s">
        <v>20</v>
      </c>
      <c r="O1" s="50" t="s">
        <v>21</v>
      </c>
      <c r="V1" t="s">
        <v>26</v>
      </c>
    </row>
    <row r="2" spans="1:31" ht="15.75" thickBot="1" x14ac:dyDescent="0.3"/>
    <row r="3" spans="1:31" ht="17.25" customHeight="1" x14ac:dyDescent="0.25">
      <c r="A3" t="s">
        <v>11</v>
      </c>
      <c r="B3">
        <v>101.9758688395156</v>
      </c>
      <c r="C3" s="3">
        <f xml:space="preserve"> (B3/100)+1</f>
        <v>2.0197586883951559</v>
      </c>
      <c r="I3" s="12" t="s">
        <v>23</v>
      </c>
      <c r="J3" s="13" t="s">
        <v>24</v>
      </c>
      <c r="K3" s="18" t="s">
        <v>25</v>
      </c>
      <c r="L3" s="12" t="s">
        <v>23</v>
      </c>
      <c r="M3" s="13" t="s">
        <v>24</v>
      </c>
      <c r="N3" s="14" t="s">
        <v>25</v>
      </c>
      <c r="O3" s="12" t="s">
        <v>23</v>
      </c>
      <c r="P3" s="13" t="s">
        <v>24</v>
      </c>
      <c r="Q3" s="14" t="s">
        <v>25</v>
      </c>
      <c r="R3" s="8" t="s">
        <v>27</v>
      </c>
      <c r="S3" s="11" t="s">
        <v>28</v>
      </c>
      <c r="T3" s="16" t="s">
        <v>29</v>
      </c>
      <c r="U3" s="16" t="s">
        <v>30</v>
      </c>
      <c r="V3" s="16"/>
      <c r="Y3" s="1" t="s">
        <v>53</v>
      </c>
      <c r="Z3" s="1"/>
      <c r="AA3" s="1"/>
      <c r="AB3" s="1"/>
    </row>
    <row r="4" spans="1:31" x14ac:dyDescent="0.25">
      <c r="A4" t="s">
        <v>16</v>
      </c>
      <c r="B4">
        <v>100.69290174287264</v>
      </c>
      <c r="C4" s="3">
        <f xml:space="preserve"> (B4/100)+1</f>
        <v>2.0069290174287264</v>
      </c>
      <c r="H4" s="7" t="s">
        <v>17</v>
      </c>
      <c r="I4" s="22">
        <v>19.296738898943801</v>
      </c>
      <c r="J4" s="28">
        <f>$I$20-I4</f>
        <v>0.16342645334360029</v>
      </c>
      <c r="K4" s="24">
        <f>POWER($C$3,J4)</f>
        <v>1.12174466327148</v>
      </c>
      <c r="L4" s="22">
        <v>20.962618714013001</v>
      </c>
      <c r="M4" s="23">
        <f>$L$20-L4</f>
        <v>9.5115251396297396E-2</v>
      </c>
      <c r="N4" s="24">
        <f>POWER($C$4,M4)</f>
        <v>1.0685021697658461</v>
      </c>
      <c r="O4" s="22">
        <v>20.174179366757699</v>
      </c>
      <c r="P4" s="28">
        <f>$O$20-O4</f>
        <v>0.11298881061620136</v>
      </c>
      <c r="Q4" s="34">
        <f>POWER($C$5,P4)</f>
        <v>1.0821754456116415</v>
      </c>
      <c r="R4" s="27">
        <f>GEOMEAN(K4,N4)</f>
        <v>1.0947998020774552</v>
      </c>
      <c r="S4" s="15">
        <f>Q4/R4</f>
        <v>0.98846879909746221</v>
      </c>
      <c r="T4" s="15">
        <f>AVERAGE(S4:S6)</f>
        <v>1.0002253887800057</v>
      </c>
      <c r="U4">
        <f>_xlfn.STDEV.P(S4:S6)</f>
        <v>2.1331738103177192E-2</v>
      </c>
    </row>
    <row r="5" spans="1:31" x14ac:dyDescent="0.25">
      <c r="A5" t="s">
        <v>32</v>
      </c>
      <c r="B5">
        <v>101.16355928425125</v>
      </c>
      <c r="C5" s="3">
        <f xml:space="preserve"> (B5/100)+1</f>
        <v>2.0116355928425125</v>
      </c>
      <c r="H5" s="7" t="s">
        <v>17</v>
      </c>
      <c r="I5" s="22">
        <v>19.569236496456998</v>
      </c>
      <c r="J5" s="23">
        <f t="shared" ref="J5:J17" si="0">$I$20-I5</f>
        <v>-0.10907114416959729</v>
      </c>
      <c r="K5" s="24">
        <f t="shared" ref="K5:K18" si="1">POWER($C$3,J5)</f>
        <v>0.9261911691418262</v>
      </c>
      <c r="L5" s="22">
        <v>21.159430075628499</v>
      </c>
      <c r="M5" s="28">
        <f>$L$20-L5</f>
        <v>-0.10169611021920133</v>
      </c>
      <c r="N5" s="24">
        <f t="shared" ref="N5:N17" si="2">POWER($C$4,M5)</f>
        <v>0.93160899068546055</v>
      </c>
      <c r="O5" s="22">
        <v>20.418620310876999</v>
      </c>
      <c r="P5" s="28">
        <f t="shared" ref="P5:P18" si="3">$O$20-O5</f>
        <v>-0.13145213350309959</v>
      </c>
      <c r="Q5" s="34">
        <f t="shared" ref="Q5:Q17" si="4">POWER($C$5,P5)</f>
        <v>0.91221623115594042</v>
      </c>
      <c r="R5" s="27">
        <f>GEOMEAN(K5,N5)</f>
        <v>0.92889612996610305</v>
      </c>
      <c r="S5" s="15">
        <f>Q5/R5</f>
        <v>0.98204331111728138</v>
      </c>
      <c r="X5" t="s">
        <v>42</v>
      </c>
      <c r="Y5" t="s">
        <v>43</v>
      </c>
      <c r="AA5" t="s">
        <v>44</v>
      </c>
      <c r="AC5" t="s">
        <v>45</v>
      </c>
      <c r="AE5" t="s">
        <v>46</v>
      </c>
    </row>
    <row r="6" spans="1:31" x14ac:dyDescent="0.25">
      <c r="H6" s="7" t="s">
        <v>17</v>
      </c>
      <c r="I6" s="22">
        <v>19.5145206614614</v>
      </c>
      <c r="J6" s="23">
        <f t="shared" si="0"/>
        <v>-5.4355309173999444E-2</v>
      </c>
      <c r="K6" s="24">
        <f t="shared" si="1"/>
        <v>0.96251022560205024</v>
      </c>
      <c r="L6" s="22">
        <v>21.051153106586401</v>
      </c>
      <c r="M6" s="23">
        <f t="shared" ref="M6:M18" si="5">$L$20-L6</f>
        <v>6.580858822896829E-3</v>
      </c>
      <c r="N6" s="24">
        <f t="shared" si="2"/>
        <v>1.0045947875904013</v>
      </c>
      <c r="O6" s="22">
        <v>20.268704854487002</v>
      </c>
      <c r="P6" s="28">
        <f t="shared" si="3"/>
        <v>1.8463322886898226E-2</v>
      </c>
      <c r="Q6" s="34">
        <f t="shared" si="4"/>
        <v>1.0129885324337986</v>
      </c>
      <c r="R6" s="27">
        <f>GEOMEAN(K6,N6)</f>
        <v>0.98332738985664425</v>
      </c>
      <c r="S6" s="15">
        <f>Q6/R6</f>
        <v>1.0301640561252734</v>
      </c>
      <c r="X6" t="s">
        <v>44</v>
      </c>
      <c r="Y6" s="51">
        <v>1.1000000000000001E-7</v>
      </c>
      <c r="Z6" t="s">
        <v>47</v>
      </c>
      <c r="AA6" t="s">
        <v>48</v>
      </c>
      <c r="AC6" t="s">
        <v>49</v>
      </c>
      <c r="AE6" t="s">
        <v>49</v>
      </c>
    </row>
    <row r="7" spans="1:31" x14ac:dyDescent="0.25">
      <c r="H7" s="7" t="s">
        <v>12</v>
      </c>
      <c r="I7" s="22">
        <v>19.718793476954801</v>
      </c>
      <c r="J7" s="23">
        <f t="shared" si="0"/>
        <v>-0.25862812466739982</v>
      </c>
      <c r="K7" s="24">
        <f t="shared" si="1"/>
        <v>0.83375982895865752</v>
      </c>
      <c r="L7" s="22">
        <v>21.338382421730699</v>
      </c>
      <c r="M7" s="23">
        <f t="shared" si="5"/>
        <v>-0.28064845632140134</v>
      </c>
      <c r="N7" s="24">
        <f t="shared" si="2"/>
        <v>0.82242226220665282</v>
      </c>
      <c r="O7" s="22">
        <v>20.693683236104999</v>
      </c>
      <c r="P7" s="28">
        <f t="shared" si="3"/>
        <v>-0.40651505873109883</v>
      </c>
      <c r="Q7" s="34">
        <f t="shared" si="4"/>
        <v>0.75266658185099733</v>
      </c>
      <c r="R7" s="27">
        <f>GEOMEAN(K7,N7)</f>
        <v>0.82807164223224738</v>
      </c>
      <c r="S7" s="15">
        <f>Q7/R7</f>
        <v>0.90893896550064279</v>
      </c>
      <c r="T7" s="15">
        <f>AVERAGE(S7:S9)</f>
        <v>0.95556661602909465</v>
      </c>
      <c r="U7">
        <f>_xlfn.STDEV.P(S7:S9)</f>
        <v>3.634753495693066E-2</v>
      </c>
      <c r="X7" t="s">
        <v>45</v>
      </c>
      <c r="Y7" s="51">
        <v>4.4999999999999999E-8</v>
      </c>
      <c r="Z7">
        <v>1</v>
      </c>
      <c r="AB7" t="s">
        <v>50</v>
      </c>
      <c r="AD7" t="s">
        <v>48</v>
      </c>
    </row>
    <row r="8" spans="1:31" x14ac:dyDescent="0.25">
      <c r="H8" s="7" t="s">
        <v>12</v>
      </c>
      <c r="I8" s="22">
        <v>19.928749160531599</v>
      </c>
      <c r="J8" s="23">
        <f t="shared" si="0"/>
        <v>-0.46858380824419754</v>
      </c>
      <c r="K8" s="24">
        <f t="shared" si="1"/>
        <v>0.7193522472223739</v>
      </c>
      <c r="L8" s="22">
        <v>21.365732057237601</v>
      </c>
      <c r="M8" s="23">
        <f t="shared" si="5"/>
        <v>-0.30799809182830273</v>
      </c>
      <c r="N8" s="24">
        <f t="shared" si="2"/>
        <v>0.80690186172268519</v>
      </c>
      <c r="O8" s="22">
        <v>20.6797053304172</v>
      </c>
      <c r="P8" s="28">
        <f t="shared" si="3"/>
        <v>-0.39253715304329972</v>
      </c>
      <c r="Q8" s="34">
        <f t="shared" si="4"/>
        <v>0.76005604519724701</v>
      </c>
      <c r="R8" s="27">
        <f>GEOMEAN(K8,N8)</f>
        <v>0.76187050574105486</v>
      </c>
      <c r="S8" s="15">
        <f>Q8/R8</f>
        <v>0.9976184134572279</v>
      </c>
      <c r="X8" t="s">
        <v>51</v>
      </c>
      <c r="Y8" s="51">
        <v>9.2000000000000003E-8</v>
      </c>
      <c r="Z8">
        <v>1</v>
      </c>
      <c r="AB8">
        <v>1</v>
      </c>
      <c r="AD8" t="s">
        <v>48</v>
      </c>
    </row>
    <row r="9" spans="1:31" x14ac:dyDescent="0.25">
      <c r="D9" s="9"/>
      <c r="H9" s="7" t="s">
        <v>12</v>
      </c>
      <c r="I9" s="22">
        <v>19.906623296825501</v>
      </c>
      <c r="J9" s="23">
        <f t="shared" si="0"/>
        <v>-0.44645794453809984</v>
      </c>
      <c r="K9" s="24">
        <f t="shared" si="1"/>
        <v>0.73062851766388226</v>
      </c>
      <c r="L9" s="22">
        <v>21.355080949971001</v>
      </c>
      <c r="M9" s="23">
        <f t="shared" si="5"/>
        <v>-0.2973469845617025</v>
      </c>
      <c r="N9" s="24">
        <f t="shared" si="2"/>
        <v>0.812911033894823</v>
      </c>
      <c r="O9" s="22">
        <v>20.718052044886999</v>
      </c>
      <c r="P9" s="28">
        <f t="shared" si="3"/>
        <v>-0.43088386751309926</v>
      </c>
      <c r="Q9" s="34">
        <f t="shared" si="4"/>
        <v>0.73995532318049118</v>
      </c>
      <c r="R9" s="27">
        <f t="shared" ref="R9:R17" si="6">GEOMEAN(K9,N9)</f>
        <v>0.77067242307428419</v>
      </c>
      <c r="S9" s="15">
        <f t="shared" ref="S9:S18" si="7">Q9/R9</f>
        <v>0.96014246912941348</v>
      </c>
      <c r="X9" t="s">
        <v>52</v>
      </c>
      <c r="Y9" s="51">
        <v>2.1E-7</v>
      </c>
      <c r="Z9">
        <v>1</v>
      </c>
      <c r="AB9">
        <v>0.2</v>
      </c>
      <c r="AD9">
        <v>1</v>
      </c>
    </row>
    <row r="10" spans="1:31" x14ac:dyDescent="0.25">
      <c r="D10" s="3"/>
      <c r="H10" s="7" t="s">
        <v>13</v>
      </c>
      <c r="I10" s="29">
        <v>19.158393768831701</v>
      </c>
      <c r="J10" s="30">
        <f t="shared" si="0"/>
        <v>0.30177158345570021</v>
      </c>
      <c r="K10" s="24">
        <f t="shared" si="1"/>
        <v>1.2363194708473373</v>
      </c>
      <c r="L10" s="29">
        <v>21.0512950832976</v>
      </c>
      <c r="M10" s="23">
        <f t="shared" si="5"/>
        <v>6.4388821116985184E-3</v>
      </c>
      <c r="N10" s="24">
        <f t="shared" si="2"/>
        <v>1.004495436284264</v>
      </c>
      <c r="O10" s="22">
        <v>19.550850441716001</v>
      </c>
      <c r="P10" s="28">
        <f t="shared" si="3"/>
        <v>0.73631773565789871</v>
      </c>
      <c r="Q10" s="34">
        <f t="shared" si="4"/>
        <v>1.6730493112098848</v>
      </c>
      <c r="R10" s="27">
        <f t="shared" si="6"/>
        <v>1.1143954712109729</v>
      </c>
      <c r="S10" s="15">
        <f>Q10/R10</f>
        <v>1.5013066316501116</v>
      </c>
      <c r="T10" s="15">
        <f>AVERAGE(S10:S12)</f>
        <v>1.4933126170005284</v>
      </c>
      <c r="U10">
        <f>_xlfn.STDEV.P(S10:S12)</f>
        <v>1.9906940860129636E-2</v>
      </c>
    </row>
    <row r="11" spans="1:31" x14ac:dyDescent="0.25">
      <c r="H11" s="7" t="s">
        <v>13</v>
      </c>
      <c r="I11" s="29">
        <v>19.3312800919797</v>
      </c>
      <c r="J11" s="30">
        <f t="shared" si="0"/>
        <v>0.12888526030770109</v>
      </c>
      <c r="K11" s="24">
        <f t="shared" si="1"/>
        <v>1.09483482602084</v>
      </c>
      <c r="L11" s="29">
        <v>21.262451062493898</v>
      </c>
      <c r="M11" s="23">
        <f t="shared" si="5"/>
        <v>-0.2047170970846004</v>
      </c>
      <c r="N11" s="24">
        <f t="shared" si="2"/>
        <v>0.86709468602566375</v>
      </c>
      <c r="O11" s="22">
        <v>19.7322061065661</v>
      </c>
      <c r="P11" s="28">
        <f t="shared" si="3"/>
        <v>0.55496207080780025</v>
      </c>
      <c r="Q11" s="34">
        <f t="shared" si="4"/>
        <v>1.4738672011120968</v>
      </c>
      <c r="R11" s="27">
        <f t="shared" si="6"/>
        <v>0.97433334117154302</v>
      </c>
      <c r="S11" s="15">
        <f>Q11/R11</f>
        <v>1.51269297562979</v>
      </c>
    </row>
    <row r="12" spans="1:31" x14ac:dyDescent="0.25">
      <c r="H12" s="7" t="s">
        <v>13</v>
      </c>
      <c r="I12" s="29">
        <v>19.1858390957679</v>
      </c>
      <c r="J12" s="30">
        <f t="shared" si="0"/>
        <v>0.27432625651950104</v>
      </c>
      <c r="K12" s="24">
        <f t="shared" si="1"/>
        <v>1.2126952174780448</v>
      </c>
      <c r="L12" s="29">
        <v>20.914058736319198</v>
      </c>
      <c r="M12" s="23">
        <f t="shared" si="5"/>
        <v>0.14367522909009978</v>
      </c>
      <c r="N12" s="24">
        <f t="shared" si="2"/>
        <v>1.1052648436640671</v>
      </c>
      <c r="O12" s="22">
        <v>19.5303728990047</v>
      </c>
      <c r="P12" s="28">
        <f t="shared" si="3"/>
        <v>0.75679527836920002</v>
      </c>
      <c r="Q12" s="34">
        <f t="shared" si="4"/>
        <v>1.6971674173062408</v>
      </c>
      <c r="R12" s="27">
        <f>GEOMEAN(K12,N12)</f>
        <v>1.157734593919536</v>
      </c>
      <c r="S12" s="15">
        <f>Q12/R12</f>
        <v>1.4659382437216832</v>
      </c>
    </row>
    <row r="13" spans="1:31" x14ac:dyDescent="0.25">
      <c r="H13" s="7" t="s">
        <v>14</v>
      </c>
      <c r="I13" s="22">
        <v>19.726662337668301</v>
      </c>
      <c r="J13" s="23">
        <f t="shared" si="0"/>
        <v>-0.2664969853809005</v>
      </c>
      <c r="K13" s="24">
        <f t="shared" si="1"/>
        <v>0.82916050543892539</v>
      </c>
      <c r="L13" s="22">
        <v>21.104345234539799</v>
      </c>
      <c r="M13" s="23">
        <f t="shared" si="5"/>
        <v>-4.6611269130501398E-2</v>
      </c>
      <c r="N13" s="24">
        <f t="shared" si="2"/>
        <v>0.96805180474472985</v>
      </c>
      <c r="O13" s="22">
        <v>20.544752341733201</v>
      </c>
      <c r="P13" s="28">
        <f t="shared" si="3"/>
        <v>-0.25758416435930087</v>
      </c>
      <c r="Q13" s="34">
        <f t="shared" si="4"/>
        <v>0.83523849918230797</v>
      </c>
      <c r="R13" s="27">
        <f t="shared" si="6"/>
        <v>0.89591870374113969</v>
      </c>
      <c r="S13" s="15">
        <f t="shared" si="7"/>
        <v>0.93227041214180939</v>
      </c>
      <c r="T13" s="15">
        <f>AVERAGE(S13:S15)</f>
        <v>0.96432214857392962</v>
      </c>
      <c r="U13">
        <f>_xlfn.STDEV.P(S13:S15)</f>
        <v>2.4049010788088836E-2</v>
      </c>
    </row>
    <row r="14" spans="1:31" x14ac:dyDescent="0.25">
      <c r="H14" s="7" t="s">
        <v>14</v>
      </c>
      <c r="I14" s="22">
        <v>19.6963541705239</v>
      </c>
      <c r="J14" s="23">
        <f t="shared" si="0"/>
        <v>-0.23618881823649929</v>
      </c>
      <c r="K14" s="24">
        <f t="shared" si="1"/>
        <v>0.84701611948429933</v>
      </c>
      <c r="L14" s="22">
        <v>21.13725233013</v>
      </c>
      <c r="M14" s="23">
        <f t="shared" si="5"/>
        <v>-7.951836472070184E-2</v>
      </c>
      <c r="N14" s="24">
        <f t="shared" si="2"/>
        <v>0.94611330322292564</v>
      </c>
      <c r="O14" s="22">
        <v>20.4596607104789</v>
      </c>
      <c r="P14" s="28">
        <f t="shared" si="3"/>
        <v>-0.17249253310500023</v>
      </c>
      <c r="Q14" s="34">
        <f t="shared" si="4"/>
        <v>0.88642094715712461</v>
      </c>
      <c r="R14" s="27">
        <f t="shared" si="6"/>
        <v>0.89519451444272979</v>
      </c>
      <c r="S14" s="15">
        <f t="shared" si="7"/>
        <v>0.99019926156376548</v>
      </c>
    </row>
    <row r="15" spans="1:31" x14ac:dyDescent="0.25">
      <c r="H15" s="7" t="s">
        <v>14</v>
      </c>
      <c r="I15" s="22">
        <v>19.638638214616901</v>
      </c>
      <c r="J15" s="23">
        <f t="shared" si="0"/>
        <v>-0.17847286232949955</v>
      </c>
      <c r="K15" s="24">
        <f t="shared" si="1"/>
        <v>0.88208883904717017</v>
      </c>
      <c r="L15" s="22">
        <v>21.1057843747848</v>
      </c>
      <c r="M15" s="23">
        <f t="shared" si="5"/>
        <v>-4.8050409375502312E-2</v>
      </c>
      <c r="N15" s="24">
        <f t="shared" si="2"/>
        <v>0.96708180623463624</v>
      </c>
      <c r="O15" s="22">
        <v>20.443709908923001</v>
      </c>
      <c r="P15" s="28">
        <f t="shared" si="3"/>
        <v>-0.15654173154910112</v>
      </c>
      <c r="Q15" s="34">
        <f t="shared" si="4"/>
        <v>0.89635875601701054</v>
      </c>
      <c r="R15" s="27">
        <f t="shared" si="6"/>
        <v>0.9236081786803052</v>
      </c>
      <c r="S15" s="15">
        <f t="shared" si="7"/>
        <v>0.97049677201621376</v>
      </c>
    </row>
    <row r="16" spans="1:31" x14ac:dyDescent="0.25">
      <c r="H16" s="25" t="s">
        <v>15</v>
      </c>
      <c r="I16" s="22">
        <v>18.706659219430399</v>
      </c>
      <c r="J16" s="23">
        <f t="shared" si="0"/>
        <v>0.75350613285700163</v>
      </c>
      <c r="K16" s="24">
        <f t="shared" si="1"/>
        <v>1.6984197615468906</v>
      </c>
      <c r="L16" s="22">
        <v>20.331669874967901</v>
      </c>
      <c r="M16" s="23">
        <f t="shared" si="5"/>
        <v>0.72606409044139752</v>
      </c>
      <c r="N16" s="24">
        <f t="shared" si="2"/>
        <v>1.658279112110902</v>
      </c>
      <c r="O16" s="22">
        <v>19.582749382854001</v>
      </c>
      <c r="P16" s="28">
        <f t="shared" si="3"/>
        <v>0.70441879451989919</v>
      </c>
      <c r="Q16" s="34">
        <f t="shared" si="4"/>
        <v>1.6361602592948958</v>
      </c>
      <c r="R16" s="27">
        <f t="shared" si="6"/>
        <v>1.6782294283469075</v>
      </c>
      <c r="S16" s="15">
        <f t="shared" si="7"/>
        <v>0.97493240891774213</v>
      </c>
      <c r="T16" s="15">
        <f>AVERAGE(S16:S18)</f>
        <v>0.91388406676657796</v>
      </c>
      <c r="U16">
        <f>_xlfn.STDEV.P(S16:S18)</f>
        <v>4.6084237669914319E-2</v>
      </c>
    </row>
    <row r="17" spans="4:19" x14ac:dyDescent="0.25">
      <c r="H17" s="7" t="s">
        <v>15</v>
      </c>
      <c r="I17" s="22">
        <v>18.6751326549869</v>
      </c>
      <c r="J17" s="23">
        <f t="shared" si="0"/>
        <v>0.78503269730050107</v>
      </c>
      <c r="K17" s="24">
        <f t="shared" si="1"/>
        <v>1.736481169678886</v>
      </c>
      <c r="L17" s="22">
        <v>20.132580916707202</v>
      </c>
      <c r="M17" s="23">
        <f t="shared" si="5"/>
        <v>0.92515304870209647</v>
      </c>
      <c r="N17" s="24">
        <f t="shared" si="2"/>
        <v>1.9049711967749468</v>
      </c>
      <c r="O17" s="22">
        <v>19.641171680531698</v>
      </c>
      <c r="P17" s="28">
        <f t="shared" si="3"/>
        <v>0.6459964968422014</v>
      </c>
      <c r="Q17" s="34">
        <f t="shared" si="4"/>
        <v>1.570694748300155</v>
      </c>
      <c r="R17" s="27">
        <f t="shared" si="6"/>
        <v>1.8187761302536238</v>
      </c>
      <c r="S17" s="15">
        <f t="shared" si="7"/>
        <v>0.86359982527433188</v>
      </c>
    </row>
    <row r="18" spans="4:19" x14ac:dyDescent="0.25">
      <c r="H18" s="7" t="s">
        <v>15</v>
      </c>
      <c r="I18" s="39">
        <v>18.6074867193201</v>
      </c>
      <c r="J18" s="40">
        <f>$I$20-I18</f>
        <v>0.85267863296730084</v>
      </c>
      <c r="K18" s="41">
        <f t="shared" si="1"/>
        <v>1.8210520012905627</v>
      </c>
      <c r="L18" s="39">
        <v>20.113992828008801</v>
      </c>
      <c r="M18" s="40">
        <f t="shared" si="5"/>
        <v>0.94374113740049737</v>
      </c>
      <c r="N18" s="41">
        <f>POWER($C$4,M18)</f>
        <v>1.9297982373752274</v>
      </c>
      <c r="O18" s="39">
        <v>19.533871886602299</v>
      </c>
      <c r="P18" s="42">
        <f t="shared" si="3"/>
        <v>0.75329629077160121</v>
      </c>
      <c r="Q18" s="34">
        <f>POWER($C$5,P18)</f>
        <v>1.6930218775963111</v>
      </c>
      <c r="R18" s="27">
        <f>GEOMEAN(K18,N18)</f>
        <v>1.8746367494155123</v>
      </c>
      <c r="S18" s="15">
        <f t="shared" si="7"/>
        <v>0.90311996610765988</v>
      </c>
    </row>
    <row r="20" spans="4:19" x14ac:dyDescent="0.25">
      <c r="G20" t="s">
        <v>19</v>
      </c>
      <c r="H20" s="7" t="s">
        <v>18</v>
      </c>
      <c r="I20" s="3">
        <f>AVERAGE(I4:I6)</f>
        <v>19.460165352287401</v>
      </c>
      <c r="L20" s="3">
        <f>AVERAGE(L4:L6)</f>
        <v>21.057733965409298</v>
      </c>
      <c r="O20" s="3">
        <f>AVERAGE(O4:O6)</f>
        <v>20.2871681773739</v>
      </c>
    </row>
    <row r="22" spans="4:19" x14ac:dyDescent="0.25">
      <c r="Q22" t="s">
        <v>56</v>
      </c>
    </row>
    <row r="23" spans="4:19" x14ac:dyDescent="0.25">
      <c r="H23" t="s">
        <v>13</v>
      </c>
      <c r="I23" s="36">
        <f>T10</f>
        <v>1.4933126170005284</v>
      </c>
      <c r="J23">
        <f>U10</f>
        <v>1.9906940860129636E-2</v>
      </c>
      <c r="K23" s="10">
        <f>V10</f>
        <v>0</v>
      </c>
      <c r="L23" s="3">
        <f>I23/$I$27</f>
        <v>1.4929761169349549</v>
      </c>
      <c r="N23" s="43" t="s">
        <v>36</v>
      </c>
      <c r="O23" s="44">
        <f>I27</f>
        <v>1.0002253887800057</v>
      </c>
      <c r="P23" s="45">
        <f>J27</f>
        <v>2.1331738103177192E-2</v>
      </c>
      <c r="Q23" s="45" t="s">
        <v>54</v>
      </c>
    </row>
    <row r="24" spans="4:19" x14ac:dyDescent="0.25">
      <c r="D24" s="17"/>
      <c r="H24" s="7" t="s">
        <v>14</v>
      </c>
      <c r="I24" s="36">
        <f>T13</f>
        <v>0.96432214857392962</v>
      </c>
      <c r="J24">
        <f>U13</f>
        <v>2.4049010788088836E-2</v>
      </c>
      <c r="K24" s="10">
        <f>V13</f>
        <v>0</v>
      </c>
      <c r="L24" s="3">
        <f>I24/$I$27</f>
        <v>0.964104850157955</v>
      </c>
      <c r="N24" s="43" t="s">
        <v>37</v>
      </c>
      <c r="O24" s="44">
        <f>I26</f>
        <v>0.95556661602909465</v>
      </c>
      <c r="P24" s="46">
        <f>J26</f>
        <v>3.634753495693066E-2</v>
      </c>
      <c r="Q24" s="47" t="s">
        <v>54</v>
      </c>
    </row>
    <row r="25" spans="4:19" x14ac:dyDescent="0.25">
      <c r="H25" s="7" t="s">
        <v>15</v>
      </c>
      <c r="I25" s="36">
        <f>T16</f>
        <v>0.91388406676657796</v>
      </c>
      <c r="J25">
        <f>U16</f>
        <v>4.6084237669914319E-2</v>
      </c>
      <c r="K25" s="10">
        <f>V16</f>
        <v>0</v>
      </c>
      <c r="L25" s="3">
        <f>I25/$I$27</f>
        <v>0.91367813396664532</v>
      </c>
      <c r="N25" s="43" t="s">
        <v>38</v>
      </c>
      <c r="O25" s="44">
        <f t="shared" ref="O25:P27" si="8">I23</f>
        <v>1.4933126170005284</v>
      </c>
      <c r="P25" s="45">
        <f t="shared" si="8"/>
        <v>1.9906940860129636E-2</v>
      </c>
      <c r="Q25" s="47" t="s">
        <v>55</v>
      </c>
    </row>
    <row r="26" spans="4:19" x14ac:dyDescent="0.25">
      <c r="H26" s="7" t="s">
        <v>12</v>
      </c>
      <c r="I26" s="36">
        <f>T7</f>
        <v>0.95556661602909465</v>
      </c>
      <c r="J26">
        <f>U7</f>
        <v>3.634753495693066E-2</v>
      </c>
      <c r="K26" s="10">
        <f>V7</f>
        <v>0</v>
      </c>
      <c r="L26" s="3">
        <f t="shared" ref="L26" si="9">I26/$I$27</f>
        <v>0.95535129056723689</v>
      </c>
      <c r="N26" s="43" t="s">
        <v>39</v>
      </c>
      <c r="O26" s="44">
        <f t="shared" si="8"/>
        <v>0.96432214857392962</v>
      </c>
      <c r="P26" s="45">
        <f t="shared" si="8"/>
        <v>2.4049010788088836E-2</v>
      </c>
      <c r="Q26" s="47" t="s">
        <v>54</v>
      </c>
    </row>
    <row r="27" spans="4:19" x14ac:dyDescent="0.25">
      <c r="H27" s="7" t="s">
        <v>17</v>
      </c>
      <c r="I27" s="36">
        <f>T4</f>
        <v>1.0002253887800057</v>
      </c>
      <c r="J27">
        <f>U4</f>
        <v>2.1331738103177192E-2</v>
      </c>
      <c r="L27">
        <v>1</v>
      </c>
      <c r="N27" s="43" t="s">
        <v>40</v>
      </c>
      <c r="O27" s="44">
        <f t="shared" si="8"/>
        <v>0.91388406676657796</v>
      </c>
      <c r="P27" s="45">
        <f t="shared" si="8"/>
        <v>4.6084237669914319E-2</v>
      </c>
      <c r="Q27" s="47" t="s">
        <v>54</v>
      </c>
    </row>
    <row r="29" spans="4:19" x14ac:dyDescent="0.25">
      <c r="L29" s="3"/>
    </row>
    <row r="30" spans="4:19" x14ac:dyDescent="0.25">
      <c r="L30" s="3"/>
    </row>
    <row r="31" spans="4:19" x14ac:dyDescent="0.25">
      <c r="L31" s="3"/>
    </row>
    <row r="32" spans="4:19" x14ac:dyDescent="0.25">
      <c r="L32" s="3"/>
    </row>
    <row r="33" spans="2:12" x14ac:dyDescent="0.25">
      <c r="L33" s="3"/>
    </row>
    <row r="34" spans="2:12" x14ac:dyDescent="0.25">
      <c r="L34" s="3"/>
    </row>
    <row r="35" spans="2:12" x14ac:dyDescent="0.25">
      <c r="L35" s="3"/>
    </row>
    <row r="36" spans="2:12" x14ac:dyDescent="0.25">
      <c r="L36" s="3"/>
    </row>
    <row r="37" spans="2:12" x14ac:dyDescent="0.25">
      <c r="L37" s="3"/>
    </row>
    <row r="38" spans="2:12" x14ac:dyDescent="0.25">
      <c r="L38" s="3"/>
    </row>
    <row r="39" spans="2:12" x14ac:dyDescent="0.25">
      <c r="L39" s="3"/>
    </row>
    <row r="40" spans="2:12" x14ac:dyDescent="0.25">
      <c r="B40" s="6"/>
      <c r="C40" s="6"/>
      <c r="D40" s="6"/>
      <c r="E40" s="6"/>
      <c r="F40" s="6"/>
      <c r="L40" s="3"/>
    </row>
    <row r="41" spans="2:12" x14ac:dyDescent="0.25">
      <c r="B41" s="19"/>
      <c r="C41" s="19"/>
      <c r="D41" s="19"/>
      <c r="E41" s="19"/>
      <c r="F41" s="19"/>
      <c r="L41" s="3"/>
    </row>
    <row r="42" spans="2:12" x14ac:dyDescent="0.25">
      <c r="B42" s="19"/>
      <c r="C42" s="19"/>
      <c r="D42" s="19"/>
      <c r="E42" s="19"/>
      <c r="F42" s="19"/>
      <c r="L42" s="3"/>
    </row>
    <row r="43" spans="2:12" x14ac:dyDescent="0.25">
      <c r="B43" s="19"/>
      <c r="C43" s="19"/>
      <c r="D43" s="19"/>
      <c r="E43" s="19"/>
      <c r="F43" s="19"/>
      <c r="L43" s="3"/>
    </row>
    <row r="44" spans="2:12" x14ac:dyDescent="0.25">
      <c r="B44" s="19"/>
      <c r="C44" s="19"/>
      <c r="D44" s="19"/>
      <c r="E44" s="19"/>
      <c r="F44" s="19"/>
    </row>
    <row r="45" spans="2:12" x14ac:dyDescent="0.25">
      <c r="B45" s="19"/>
      <c r="C45" s="19"/>
      <c r="D45" s="19"/>
      <c r="E45" s="19"/>
      <c r="F45" s="19"/>
    </row>
    <row r="46" spans="2:12" x14ac:dyDescent="0.25">
      <c r="B46" s="31"/>
      <c r="C46" s="31"/>
      <c r="D46" s="31"/>
      <c r="E46" s="31"/>
      <c r="F46" s="19"/>
    </row>
    <row r="47" spans="2:12" x14ac:dyDescent="0.25">
      <c r="B47" s="35"/>
      <c r="C47" s="35"/>
      <c r="D47" s="35"/>
      <c r="E47" s="35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workbookViewId="0">
      <selection activeCell="E20" sqref="E20"/>
    </sheetView>
  </sheetViews>
  <sheetFormatPr baseColWidth="10" defaultColWidth="9.140625" defaultRowHeight="15" x14ac:dyDescent="0.25"/>
  <cols>
    <col min="2" max="3" width="14.7109375" bestFit="1" customWidth="1"/>
    <col min="4" max="5" width="13.7109375" bestFit="1" customWidth="1"/>
    <col min="6" max="6" width="14.7109375" bestFit="1" customWidth="1"/>
    <col min="14" max="14" width="23" customWidth="1"/>
    <col min="19" max="19" width="42" style="6" customWidth="1"/>
    <col min="20" max="20" width="24.28515625" style="6" customWidth="1"/>
    <col min="22" max="22" width="12" bestFit="1" customWidth="1"/>
  </cols>
  <sheetData>
    <row r="1" spans="1:28" x14ac:dyDescent="0.25">
      <c r="A1" t="s">
        <v>22</v>
      </c>
      <c r="B1" t="s">
        <v>10</v>
      </c>
      <c r="C1" t="s">
        <v>35</v>
      </c>
      <c r="I1" s="50" t="s">
        <v>11</v>
      </c>
      <c r="L1" s="50" t="s">
        <v>20</v>
      </c>
      <c r="O1" s="50" t="s">
        <v>21</v>
      </c>
      <c r="V1" t="s">
        <v>26</v>
      </c>
    </row>
    <row r="2" spans="1:28" ht="15.75" thickBot="1" x14ac:dyDescent="0.3"/>
    <row r="3" spans="1:28" ht="17.25" customHeight="1" x14ac:dyDescent="0.25">
      <c r="A3" t="s">
        <v>11</v>
      </c>
      <c r="B3">
        <v>101.9758688395156</v>
      </c>
      <c r="C3" s="3">
        <f xml:space="preserve"> (B3/100)+1</f>
        <v>2.0197586883951559</v>
      </c>
      <c r="I3" s="12" t="s">
        <v>23</v>
      </c>
      <c r="J3" s="13" t="s">
        <v>24</v>
      </c>
      <c r="K3" s="18" t="s">
        <v>25</v>
      </c>
      <c r="L3" s="12" t="s">
        <v>23</v>
      </c>
      <c r="M3" s="13" t="s">
        <v>24</v>
      </c>
      <c r="N3" s="14" t="s">
        <v>25</v>
      </c>
      <c r="O3" s="12" t="s">
        <v>23</v>
      </c>
      <c r="P3" s="13" t="s">
        <v>24</v>
      </c>
      <c r="Q3" s="14" t="s">
        <v>25</v>
      </c>
      <c r="R3" s="8" t="s">
        <v>27</v>
      </c>
      <c r="S3" s="11" t="s">
        <v>28</v>
      </c>
      <c r="T3" s="16" t="s">
        <v>29</v>
      </c>
      <c r="U3" s="16" t="s">
        <v>30</v>
      </c>
      <c r="V3" s="16"/>
      <c r="X3" s="1" t="s">
        <v>53</v>
      </c>
      <c r="Y3" s="1"/>
      <c r="Z3" s="1"/>
      <c r="AA3" s="1"/>
    </row>
    <row r="4" spans="1:28" x14ac:dyDescent="0.25">
      <c r="A4" t="s">
        <v>16</v>
      </c>
      <c r="B4">
        <v>100.69290174287264</v>
      </c>
      <c r="C4" s="3">
        <f xml:space="preserve"> (B4/100)+1</f>
        <v>2.0069290174287264</v>
      </c>
      <c r="H4" s="7" t="s">
        <v>17</v>
      </c>
      <c r="I4" s="22">
        <v>15.1414366748578</v>
      </c>
      <c r="J4" s="28">
        <f>$I$20-I4</f>
        <v>-1.1665496331615319</v>
      </c>
      <c r="K4" s="24">
        <f>POWER($C$3,J4)</f>
        <v>0.44040576745027965</v>
      </c>
      <c r="L4" s="22">
        <v>15.374635592999001</v>
      </c>
      <c r="M4" s="23">
        <f>$L$20-L4</f>
        <v>-6.4857290062500184E-2</v>
      </c>
      <c r="N4" s="24">
        <f>POWER($C$4,M4)</f>
        <v>0.95582545786597994</v>
      </c>
      <c r="O4" s="22">
        <v>34.2566889990768</v>
      </c>
      <c r="P4" s="28">
        <f>$O$20-O4</f>
        <v>-1.0707710985473682</v>
      </c>
      <c r="Q4" s="34">
        <f>POWER($C$5,P4)</f>
        <v>0.56185768071319508</v>
      </c>
      <c r="R4" s="27">
        <f>GEOMEAN(K4,N4)</f>
        <v>0.64880740156072647</v>
      </c>
      <c r="S4" s="15">
        <f>Q4/R4</f>
        <v>0.8659853129937003</v>
      </c>
      <c r="T4" s="15">
        <f>AVERAGE(S4:S6)</f>
        <v>1.0153059253174481</v>
      </c>
      <c r="U4">
        <f>_xlfn.STDEV.P(S4:S6)</f>
        <v>0.18256482770461346</v>
      </c>
    </row>
    <row r="5" spans="1:28" x14ac:dyDescent="0.25">
      <c r="A5" t="s">
        <v>31</v>
      </c>
      <c r="B5">
        <v>71.326910881562597</v>
      </c>
      <c r="C5" s="3">
        <f xml:space="preserve"> (B5/100)+1</f>
        <v>1.713269108815626</v>
      </c>
      <c r="H5" s="7" t="s">
        <v>17</v>
      </c>
      <c r="I5" s="22">
        <v>13.6967061813078</v>
      </c>
      <c r="J5" s="23">
        <f t="shared" ref="J5:J17" si="0">$I$20-I5</f>
        <v>0.27818086038846879</v>
      </c>
      <c r="K5" s="24">
        <f t="shared" ref="K5:K18" si="1">POWER($C$3,J5)</f>
        <v>1.2159857161161995</v>
      </c>
      <c r="L5" s="22">
        <v>15.358536989648099</v>
      </c>
      <c r="M5" s="28">
        <f>$L$20-L5</f>
        <v>-4.8758686711598997E-2</v>
      </c>
      <c r="N5" s="24">
        <f t="shared" ref="N5:N17" si="2">POWER($C$4,M5)</f>
        <v>0.96660477540337175</v>
      </c>
      <c r="O5" s="22">
        <v>32.588449916320201</v>
      </c>
      <c r="P5" s="28">
        <f t="shared" ref="P5:P18" si="3">$O$20-O5</f>
        <v>0.59746798420923142</v>
      </c>
      <c r="Q5" s="34">
        <f t="shared" ref="Q5:Q17" si="4">POWER($C$5,P5)</f>
        <v>1.379441541665577</v>
      </c>
      <c r="R5" s="27">
        <f>GEOMEAN(K5,N5)</f>
        <v>1.0841483293443785</v>
      </c>
      <c r="S5" s="15">
        <f>Q5/R5</f>
        <v>1.2723734422021129</v>
      </c>
      <c r="X5" t="s">
        <v>57</v>
      </c>
      <c r="Y5" t="s">
        <v>58</v>
      </c>
      <c r="Z5" t="s">
        <v>59</v>
      </c>
      <c r="AA5" t="s">
        <v>60</v>
      </c>
      <c r="AB5" t="s">
        <v>61</v>
      </c>
    </row>
    <row r="6" spans="1:28" x14ac:dyDescent="0.25">
      <c r="H6" s="7" t="s">
        <v>17</v>
      </c>
      <c r="I6" s="22">
        <v>13.0865182689232</v>
      </c>
      <c r="J6" s="23">
        <f t="shared" si="0"/>
        <v>0.88836877277306847</v>
      </c>
      <c r="K6" s="24">
        <f t="shared" si="1"/>
        <v>1.8673190543631017</v>
      </c>
      <c r="L6" s="22">
        <v>15.196162326162399</v>
      </c>
      <c r="M6" s="23">
        <f t="shared" ref="M6:M18" si="5">$L$20-L6</f>
        <v>0.11361597677410096</v>
      </c>
      <c r="N6" s="24">
        <f t="shared" si="2"/>
        <v>1.0823618345446684</v>
      </c>
      <c r="O6" s="22">
        <v>32.712614786191303</v>
      </c>
      <c r="P6" s="28">
        <f t="shared" si="3"/>
        <v>0.47330311433812966</v>
      </c>
      <c r="Q6" s="34">
        <f t="shared" si="4"/>
        <v>1.2902396302575434</v>
      </c>
      <c r="R6" s="27">
        <f>GEOMEAN(K6,N6)</f>
        <v>1.4216591987395089</v>
      </c>
      <c r="S6" s="15">
        <f>Q6/R6</f>
        <v>0.90755902075653117</v>
      </c>
      <c r="X6" t="s">
        <v>44</v>
      </c>
      <c r="Y6">
        <v>0.77900000000000003</v>
      </c>
      <c r="Z6" t="s">
        <v>62</v>
      </c>
      <c r="AA6" t="s">
        <v>63</v>
      </c>
      <c r="AB6" t="s">
        <v>64</v>
      </c>
    </row>
    <row r="7" spans="1:28" x14ac:dyDescent="0.25">
      <c r="H7" s="7" t="s">
        <v>12</v>
      </c>
      <c r="I7" s="22">
        <v>17.407682937652499</v>
      </c>
      <c r="J7" s="23">
        <f t="shared" si="0"/>
        <v>-3.4327958959562306</v>
      </c>
      <c r="K7" s="24">
        <f t="shared" si="1"/>
        <v>8.9530122932049164E-2</v>
      </c>
      <c r="L7" s="22">
        <v>18.179384294410699</v>
      </c>
      <c r="M7" s="23">
        <f t="shared" si="5"/>
        <v>-2.8696059914741987</v>
      </c>
      <c r="N7" s="24">
        <f t="shared" si="2"/>
        <v>0.13547286794740712</v>
      </c>
      <c r="O7" s="22">
        <v>37.046615895564997</v>
      </c>
      <c r="P7" s="28">
        <f t="shared" si="3"/>
        <v>-3.8606979950355651</v>
      </c>
      <c r="Q7" s="34">
        <f t="shared" si="4"/>
        <v>0.12510366567056952</v>
      </c>
      <c r="R7" s="27">
        <f>GEOMEAN(K7,N7)</f>
        <v>0.11013129673843226</v>
      </c>
      <c r="S7" s="15">
        <f>Q7/R7</f>
        <v>1.1359501737975304</v>
      </c>
      <c r="T7" s="15">
        <f>AVERAGE(S7:S9)</f>
        <v>0.39118588540844274</v>
      </c>
      <c r="U7">
        <f>_xlfn.STDEV.P(S7:S9)</f>
        <v>0.52685110522155065</v>
      </c>
      <c r="X7" t="s">
        <v>45</v>
      </c>
      <c r="Y7">
        <v>1</v>
      </c>
      <c r="Z7">
        <v>0.215</v>
      </c>
      <c r="AA7" t="s">
        <v>65</v>
      </c>
      <c r="AB7" t="s">
        <v>63</v>
      </c>
    </row>
    <row r="8" spans="1:28" x14ac:dyDescent="0.25">
      <c r="H8" s="7" t="s">
        <v>12</v>
      </c>
      <c r="I8" s="22">
        <v>4.2824443535166301</v>
      </c>
      <c r="J8" s="23">
        <f t="shared" si="0"/>
        <v>9.6924426881796393</v>
      </c>
      <c r="K8" s="24">
        <f t="shared" si="1"/>
        <v>910.11812034570528</v>
      </c>
      <c r="L8" s="22">
        <v>6.2339070956509604</v>
      </c>
      <c r="M8" s="23">
        <f t="shared" si="5"/>
        <v>9.075871207285541</v>
      </c>
      <c r="N8" s="24">
        <f t="shared" si="2"/>
        <v>556.85430277115972</v>
      </c>
      <c r="O8" s="22">
        <v>40.890047020753201</v>
      </c>
      <c r="P8" s="28">
        <f t="shared" si="3"/>
        <v>-7.7041291202237687</v>
      </c>
      <c r="Q8" s="34">
        <f t="shared" si="4"/>
        <v>1.5797105052869603E-2</v>
      </c>
      <c r="R8" s="27">
        <f>GEOMEAN(K8,N8)</f>
        <v>711.90111064986138</v>
      </c>
      <c r="S8" s="15">
        <f>Q8/R8</f>
        <v>2.2190027261580139E-5</v>
      </c>
      <c r="X8" t="s">
        <v>51</v>
      </c>
      <c r="Y8">
        <v>1</v>
      </c>
      <c r="Z8">
        <v>1</v>
      </c>
      <c r="AA8">
        <v>1</v>
      </c>
      <c r="AB8" t="s">
        <v>63</v>
      </c>
    </row>
    <row r="9" spans="1:28" x14ac:dyDescent="0.25">
      <c r="D9" s="9"/>
      <c r="H9" s="7" t="s">
        <v>12</v>
      </c>
      <c r="I9" s="22">
        <v>13.525470522640999</v>
      </c>
      <c r="J9" s="23">
        <f t="shared" si="0"/>
        <v>0.44941651905526925</v>
      </c>
      <c r="K9" s="24">
        <f t="shared" si="1"/>
        <v>1.3715341695661769</v>
      </c>
      <c r="L9" s="22">
        <v>15.2813348894817</v>
      </c>
      <c r="M9" s="23">
        <f t="shared" si="5"/>
        <v>2.8443413454800393E-2</v>
      </c>
      <c r="N9" s="24">
        <f t="shared" si="2"/>
        <v>1.0200114410899466</v>
      </c>
      <c r="O9" s="22">
        <v>38.968331458159099</v>
      </c>
      <c r="P9" s="28">
        <f t="shared" si="3"/>
        <v>-5.7824135576296669</v>
      </c>
      <c r="Q9" s="34">
        <f t="shared" si="4"/>
        <v>4.4455323068189077E-2</v>
      </c>
      <c r="R9" s="27">
        <f t="shared" ref="R9:R17" si="6">GEOMEAN(K9,N9)</f>
        <v>1.1827850797179085</v>
      </c>
      <c r="S9" s="15">
        <f t="shared" ref="S9:S18" si="7">Q9/R9</f>
        <v>3.7585292400536173E-2</v>
      </c>
      <c r="X9" t="s">
        <v>52</v>
      </c>
      <c r="Y9">
        <v>0.13</v>
      </c>
      <c r="Z9">
        <v>1</v>
      </c>
      <c r="AA9">
        <v>3.6999999999999998E-2</v>
      </c>
      <c r="AB9">
        <v>0.36099999999999999</v>
      </c>
    </row>
    <row r="10" spans="1:28" x14ac:dyDescent="0.25">
      <c r="D10" s="3"/>
      <c r="H10" s="7" t="s">
        <v>13</v>
      </c>
      <c r="I10" s="29">
        <v>12.215792866714899</v>
      </c>
      <c r="J10" s="30">
        <f t="shared" si="0"/>
        <v>1.7590941749813691</v>
      </c>
      <c r="K10" s="24">
        <f t="shared" si="1"/>
        <v>3.4439001053628475</v>
      </c>
      <c r="L10" s="29">
        <v>12.443273800808701</v>
      </c>
      <c r="M10" s="23">
        <f t="shared" si="5"/>
        <v>2.8665045021277997</v>
      </c>
      <c r="N10" s="24">
        <f t="shared" si="2"/>
        <v>7.3656211180080859</v>
      </c>
      <c r="O10" s="22">
        <v>34.289271685326703</v>
      </c>
      <c r="P10" s="28">
        <f t="shared" si="3"/>
        <v>-1.103353784797271</v>
      </c>
      <c r="Q10" s="34">
        <f t="shared" si="4"/>
        <v>0.55208717233016613</v>
      </c>
      <c r="R10" s="27">
        <f t="shared" si="6"/>
        <v>5.0365130144149193</v>
      </c>
      <c r="S10" s="15">
        <f>Q10/R10</f>
        <v>0.10961694544420847</v>
      </c>
      <c r="T10" s="15">
        <f>AVERAGE(S10:S12)</f>
        <v>0.2377393433489178</v>
      </c>
      <c r="U10">
        <f>_xlfn.STDEV.P(S10:S12)</f>
        <v>9.5619077745275144E-2</v>
      </c>
    </row>
    <row r="11" spans="1:28" x14ac:dyDescent="0.25">
      <c r="H11" s="7" t="s">
        <v>13</v>
      </c>
      <c r="I11" s="29">
        <v>13.2077168580372</v>
      </c>
      <c r="J11" s="30">
        <f t="shared" si="0"/>
        <v>0.76717018365906853</v>
      </c>
      <c r="K11" s="24">
        <f t="shared" si="1"/>
        <v>1.7148125844168847</v>
      </c>
      <c r="L11" s="29">
        <v>13.786989896812299</v>
      </c>
      <c r="M11" s="23">
        <f t="shared" si="5"/>
        <v>1.5227884061242012</v>
      </c>
      <c r="N11" s="24">
        <f t="shared" si="2"/>
        <v>2.8886321517055671</v>
      </c>
      <c r="O11" s="22">
        <v>34.171166216944002</v>
      </c>
      <c r="P11" s="28">
        <f t="shared" si="3"/>
        <v>-0.98524831641456956</v>
      </c>
      <c r="Q11" s="34">
        <f t="shared" si="4"/>
        <v>0.58833371487338604</v>
      </c>
      <c r="R11" s="27">
        <f t="shared" si="6"/>
        <v>2.2256376087530354</v>
      </c>
      <c r="S11" s="15">
        <f>Q11/R11</f>
        <v>0.26434389523234808</v>
      </c>
    </row>
    <row r="12" spans="1:28" x14ac:dyDescent="0.25">
      <c r="H12" s="7" t="s">
        <v>13</v>
      </c>
      <c r="I12" s="29">
        <v>12.805884655093299</v>
      </c>
      <c r="J12" s="30">
        <f t="shared" si="0"/>
        <v>1.1690023866029691</v>
      </c>
      <c r="K12" s="24">
        <f t="shared" si="1"/>
        <v>2.274551772916825</v>
      </c>
      <c r="L12" s="29">
        <v>14.967924091936601</v>
      </c>
      <c r="M12" s="23">
        <f t="shared" si="5"/>
        <v>0.34185421099989988</v>
      </c>
      <c r="N12" s="24">
        <f t="shared" si="2"/>
        <v>1.2688837697413453</v>
      </c>
      <c r="O12" s="22">
        <v>34.209382062318603</v>
      </c>
      <c r="P12" s="28">
        <f t="shared" si="3"/>
        <v>-1.0234641617891711</v>
      </c>
      <c r="Q12" s="34">
        <f t="shared" si="4"/>
        <v>0.57635211907580708</v>
      </c>
      <c r="R12" s="27">
        <f>GEOMEAN(K12,N12)</f>
        <v>1.6988648645759208</v>
      </c>
      <c r="S12" s="15">
        <f>Q12/R12</f>
        <v>0.33925718937019689</v>
      </c>
    </row>
    <row r="13" spans="1:28" x14ac:dyDescent="0.25">
      <c r="H13" s="7" t="s">
        <v>14</v>
      </c>
      <c r="I13" s="22">
        <v>13.682762096426</v>
      </c>
      <c r="J13" s="23">
        <f t="shared" si="0"/>
        <v>0.29212494527026855</v>
      </c>
      <c r="K13" s="24">
        <f t="shared" si="1"/>
        <v>1.2279638882903254</v>
      </c>
      <c r="L13" s="22">
        <v>14.154347435484</v>
      </c>
      <c r="M13" s="23">
        <f t="shared" si="5"/>
        <v>1.1554308674525</v>
      </c>
      <c r="N13" s="24">
        <f t="shared" si="2"/>
        <v>2.2364275079002436</v>
      </c>
      <c r="O13" s="22">
        <v>32.987443025393098</v>
      </c>
      <c r="P13" s="28">
        <f t="shared" si="3"/>
        <v>0.19847487513633411</v>
      </c>
      <c r="Q13" s="34">
        <f t="shared" si="4"/>
        <v>1.1127779301673766</v>
      </c>
      <c r="R13" s="27">
        <f t="shared" si="6"/>
        <v>1.6571820112711293</v>
      </c>
      <c r="S13" s="15">
        <f t="shared" si="7"/>
        <v>0.67148805779868947</v>
      </c>
      <c r="T13" s="15">
        <f>AVERAGE(S13:S15)</f>
        <v>0.74453392169121757</v>
      </c>
      <c r="U13">
        <f>_xlfn.STDEV.P(S13:S15)</f>
        <v>0.11262377828180045</v>
      </c>
    </row>
    <row r="14" spans="1:28" x14ac:dyDescent="0.25">
      <c r="H14" s="7" t="s">
        <v>14</v>
      </c>
      <c r="I14" s="22">
        <v>12.6481657224448</v>
      </c>
      <c r="J14" s="23">
        <f t="shared" si="0"/>
        <v>1.3267213192514689</v>
      </c>
      <c r="K14" s="24">
        <f t="shared" si="1"/>
        <v>2.5412496715896364</v>
      </c>
      <c r="L14" s="22">
        <v>15.035316205442999</v>
      </c>
      <c r="M14" s="23">
        <f t="shared" si="5"/>
        <v>0.27446209749350103</v>
      </c>
      <c r="N14" s="24">
        <f t="shared" si="2"/>
        <v>1.2106917155472865</v>
      </c>
      <c r="O14" s="22">
        <v>32.918261620101703</v>
      </c>
      <c r="P14" s="28">
        <f t="shared" si="3"/>
        <v>0.2676562804277296</v>
      </c>
      <c r="Q14" s="34">
        <f t="shared" si="4"/>
        <v>1.1550077177407814</v>
      </c>
      <c r="R14" s="27">
        <f t="shared" si="6"/>
        <v>1.7540438775956646</v>
      </c>
      <c r="S14" s="15">
        <f t="shared" si="7"/>
        <v>0.65848279652159836</v>
      </c>
    </row>
    <row r="15" spans="1:28" x14ac:dyDescent="0.25">
      <c r="H15" s="7" t="s">
        <v>14</v>
      </c>
      <c r="I15" s="22">
        <v>14.379803840057599</v>
      </c>
      <c r="J15" s="23">
        <f t="shared" si="0"/>
        <v>-0.40491679836133088</v>
      </c>
      <c r="K15" s="24">
        <f t="shared" si="1"/>
        <v>0.75227929690691053</v>
      </c>
      <c r="L15" s="22">
        <v>14.1781230773204</v>
      </c>
      <c r="M15" s="23">
        <f t="shared" si="5"/>
        <v>1.1316552256161003</v>
      </c>
      <c r="N15" s="24">
        <f t="shared" si="2"/>
        <v>2.199692290243632</v>
      </c>
      <c r="O15" s="22">
        <v>32.906386471063499</v>
      </c>
      <c r="P15" s="28">
        <f t="shared" si="3"/>
        <v>0.27953142946593346</v>
      </c>
      <c r="Q15" s="34">
        <f t="shared" si="4"/>
        <v>1.1624160554043936</v>
      </c>
      <c r="R15" s="27">
        <f t="shared" si="6"/>
        <v>1.286383678968305</v>
      </c>
      <c r="S15" s="15">
        <f t="shared" si="7"/>
        <v>0.90363091075336488</v>
      </c>
    </row>
    <row r="16" spans="1:28" x14ac:dyDescent="0.25">
      <c r="H16" s="25" t="s">
        <v>15</v>
      </c>
      <c r="I16" s="22">
        <v>14.6380798913234</v>
      </c>
      <c r="J16" s="23">
        <f t="shared" si="0"/>
        <v>-0.66319284962713176</v>
      </c>
      <c r="K16" s="24">
        <f t="shared" si="1"/>
        <v>0.62737551406323777</v>
      </c>
      <c r="L16" s="22">
        <v>13.792013444867001</v>
      </c>
      <c r="M16" s="23">
        <f t="shared" si="5"/>
        <v>1.5177648580694996</v>
      </c>
      <c r="N16" s="24">
        <f t="shared" si="2"/>
        <v>2.8785412458074395</v>
      </c>
      <c r="O16" s="22">
        <v>38.506192862806103</v>
      </c>
      <c r="P16" s="28">
        <f t="shared" si="3"/>
        <v>-5.3202749622766703</v>
      </c>
      <c r="Q16" s="34">
        <f t="shared" si="4"/>
        <v>5.7014273909337582E-2</v>
      </c>
      <c r="R16" s="27">
        <f t="shared" si="6"/>
        <v>1.343847570909988</v>
      </c>
      <c r="S16" s="15">
        <f t="shared" si="7"/>
        <v>4.2426146494226498E-2</v>
      </c>
      <c r="T16" s="15">
        <f>AVERAGE(S16:S18)</f>
        <v>4.2516677491109149E-2</v>
      </c>
      <c r="U16">
        <f>_xlfn.STDEV.P(S16:S18)</f>
        <v>1.0287260064644543E-2</v>
      </c>
    </row>
    <row r="17" spans="4:19" x14ac:dyDescent="0.25">
      <c r="H17" s="7" t="s">
        <v>15</v>
      </c>
      <c r="I17" s="22">
        <v>14.238827201501101</v>
      </c>
      <c r="J17" s="23">
        <f t="shared" si="0"/>
        <v>-0.26394015980483232</v>
      </c>
      <c r="K17" s="24">
        <f t="shared" si="1"/>
        <v>0.83065217225068977</v>
      </c>
      <c r="L17" s="22">
        <v>13.5155420487588</v>
      </c>
      <c r="M17" s="23">
        <f t="shared" si="5"/>
        <v>1.7942362541777008</v>
      </c>
      <c r="N17" s="24">
        <f t="shared" si="2"/>
        <v>3.489907406724766</v>
      </c>
      <c r="O17" s="22">
        <v>37.579156427409202</v>
      </c>
      <c r="P17" s="28">
        <f t="shared" si="3"/>
        <v>-4.3932385268797702</v>
      </c>
      <c r="Q17" s="34">
        <f t="shared" si="4"/>
        <v>9.3917913168849551E-2</v>
      </c>
      <c r="R17" s="27">
        <f t="shared" si="6"/>
        <v>1.7026153906122483</v>
      </c>
      <c r="S17" s="15">
        <f t="shared" si="7"/>
        <v>5.516096805343533E-2</v>
      </c>
    </row>
    <row r="18" spans="4:19" x14ac:dyDescent="0.25">
      <c r="H18" s="7" t="s">
        <v>15</v>
      </c>
      <c r="I18" s="39">
        <v>13.5887918890049</v>
      </c>
      <c r="J18" s="40">
        <f>$I$20-I18</f>
        <v>0.38609515269136807</v>
      </c>
      <c r="K18" s="41">
        <f t="shared" si="1"/>
        <v>1.3118212185453659</v>
      </c>
      <c r="L18" s="39">
        <v>13.653777746812899</v>
      </c>
      <c r="M18" s="40">
        <f t="shared" si="5"/>
        <v>1.6560005561236011</v>
      </c>
      <c r="N18" s="41">
        <f>POWER($C$4,M18)</f>
        <v>3.1695176942724475</v>
      </c>
      <c r="O18" s="39">
        <v>38.377744888008699</v>
      </c>
      <c r="P18" s="42">
        <f t="shared" si="3"/>
        <v>-5.1918269874792671</v>
      </c>
      <c r="Q18" s="34">
        <f>POWER($C$5,P18)</f>
        <v>6.1096737586422221E-2</v>
      </c>
      <c r="R18" s="27">
        <f>GEOMEAN(K18,N18)</f>
        <v>2.0390783613931025</v>
      </c>
      <c r="S18" s="15">
        <f t="shared" si="7"/>
        <v>2.9962917925665595E-2</v>
      </c>
    </row>
    <row r="20" spans="4:19" x14ac:dyDescent="0.25">
      <c r="G20" t="s">
        <v>19</v>
      </c>
      <c r="H20" s="7" t="s">
        <v>18</v>
      </c>
      <c r="I20" s="3">
        <f>AVERAGE(I4:I6)</f>
        <v>13.974887041696268</v>
      </c>
      <c r="L20" s="3">
        <f>AVERAGE(L4:L6)</f>
        <v>15.3097783029365</v>
      </c>
      <c r="O20" s="3">
        <f>AVERAGE(O4:O6)</f>
        <v>33.185917900529432</v>
      </c>
    </row>
    <row r="22" spans="4:19" x14ac:dyDescent="0.25">
      <c r="Q22" t="s">
        <v>41</v>
      </c>
    </row>
    <row r="23" spans="4:19" x14ac:dyDescent="0.25">
      <c r="H23" t="s">
        <v>13</v>
      </c>
      <c r="I23" s="36">
        <f>T10</f>
        <v>0.2377393433489178</v>
      </c>
      <c r="J23">
        <f>U10</f>
        <v>9.5619077745275144E-2</v>
      </c>
      <c r="K23" s="10">
        <f>V10</f>
        <v>0</v>
      </c>
      <c r="L23" s="3">
        <f>I23/$I$27</f>
        <v>0.23415537861121574</v>
      </c>
      <c r="N23" s="43" t="s">
        <v>36</v>
      </c>
      <c r="O23" s="44">
        <f>I27</f>
        <v>1.0153059253174481</v>
      </c>
      <c r="P23" s="44">
        <f>J27</f>
        <v>0.18256482770461346</v>
      </c>
      <c r="Q23" s="45" t="s">
        <v>54</v>
      </c>
    </row>
    <row r="24" spans="4:19" x14ac:dyDescent="0.25">
      <c r="D24" s="17"/>
      <c r="H24" s="7" t="s">
        <v>14</v>
      </c>
      <c r="I24" s="36">
        <f>T13</f>
        <v>0.74453392169121757</v>
      </c>
      <c r="J24">
        <f>U13</f>
        <v>0.11262377828180045</v>
      </c>
      <c r="K24" s="10">
        <f>V13</f>
        <v>0</v>
      </c>
      <c r="L24" s="3">
        <f>I24/$I$27</f>
        <v>0.73330993459772209</v>
      </c>
      <c r="N24" s="43" t="s">
        <v>37</v>
      </c>
      <c r="O24" s="44">
        <f>I26</f>
        <v>0.39118588540844274</v>
      </c>
      <c r="P24" s="44">
        <f>J26</f>
        <v>0.52685110522155065</v>
      </c>
      <c r="Q24" s="47" t="s">
        <v>75</v>
      </c>
    </row>
    <row r="25" spans="4:19" x14ac:dyDescent="0.25">
      <c r="H25" s="7" t="s">
        <v>15</v>
      </c>
      <c r="I25" s="36">
        <f>T16</f>
        <v>4.2516677491109149E-2</v>
      </c>
      <c r="J25">
        <f>U16</f>
        <v>1.0287260064644543E-2</v>
      </c>
      <c r="K25" s="10">
        <f>V16</f>
        <v>0</v>
      </c>
      <c r="L25" s="3">
        <f>I25/$I$27</f>
        <v>4.1875730684636535E-2</v>
      </c>
      <c r="N25" s="43" t="s">
        <v>38</v>
      </c>
      <c r="O25" s="44">
        <f t="shared" ref="O25:P27" si="8">I23</f>
        <v>0.2377393433489178</v>
      </c>
      <c r="P25" s="44">
        <f t="shared" si="8"/>
        <v>9.5619077745275144E-2</v>
      </c>
      <c r="Q25" s="47" t="s">
        <v>75</v>
      </c>
    </row>
    <row r="26" spans="4:19" x14ac:dyDescent="0.25">
      <c r="H26" s="7" t="s">
        <v>12</v>
      </c>
      <c r="I26" s="36">
        <f>T7</f>
        <v>0.39118588540844274</v>
      </c>
      <c r="J26">
        <f>U7</f>
        <v>0.52685110522155065</v>
      </c>
      <c r="K26" s="10">
        <f>V7</f>
        <v>0</v>
      </c>
      <c r="L26" s="3">
        <f t="shared" ref="L26" si="9">I26/$I$27</f>
        <v>0.38528868556157947</v>
      </c>
      <c r="N26" s="43" t="s">
        <v>39</v>
      </c>
      <c r="O26" s="44">
        <f t="shared" si="8"/>
        <v>0.74453392169121757</v>
      </c>
      <c r="P26" s="44">
        <f t="shared" si="8"/>
        <v>0.11262377828180045</v>
      </c>
      <c r="Q26" s="47" t="s">
        <v>75</v>
      </c>
    </row>
    <row r="27" spans="4:19" x14ac:dyDescent="0.25">
      <c r="H27" s="7" t="s">
        <v>17</v>
      </c>
      <c r="I27" s="36">
        <f>T4</f>
        <v>1.0153059253174481</v>
      </c>
      <c r="J27">
        <f>U4</f>
        <v>0.18256482770461346</v>
      </c>
      <c r="L27">
        <v>1</v>
      </c>
      <c r="N27" s="43" t="s">
        <v>40</v>
      </c>
      <c r="O27" s="44">
        <f t="shared" si="8"/>
        <v>4.2516677491109149E-2</v>
      </c>
      <c r="P27" s="44">
        <f t="shared" si="8"/>
        <v>1.0287260064644543E-2</v>
      </c>
      <c r="Q27" s="47" t="s">
        <v>55</v>
      </c>
    </row>
    <row r="29" spans="4:19" x14ac:dyDescent="0.25">
      <c r="L29" s="3"/>
    </row>
    <row r="30" spans="4:19" x14ac:dyDescent="0.25">
      <c r="L30" s="3"/>
    </row>
    <row r="31" spans="4:19" x14ac:dyDescent="0.25">
      <c r="L31" s="3"/>
    </row>
    <row r="32" spans="4:19" x14ac:dyDescent="0.25">
      <c r="L32" s="3"/>
    </row>
    <row r="33" spans="2:12" x14ac:dyDescent="0.25">
      <c r="L33" s="3"/>
    </row>
    <row r="34" spans="2:12" x14ac:dyDescent="0.25">
      <c r="L34" s="3"/>
    </row>
    <row r="35" spans="2:12" x14ac:dyDescent="0.25">
      <c r="L35" s="3"/>
    </row>
    <row r="36" spans="2:12" x14ac:dyDescent="0.25">
      <c r="L36" s="3"/>
    </row>
    <row r="37" spans="2:12" x14ac:dyDescent="0.25">
      <c r="L37" s="3"/>
    </row>
    <row r="38" spans="2:12" x14ac:dyDescent="0.25">
      <c r="L38" s="3"/>
    </row>
    <row r="39" spans="2:12" x14ac:dyDescent="0.25">
      <c r="L39" s="3"/>
    </row>
    <row r="40" spans="2:12" x14ac:dyDescent="0.25">
      <c r="B40" s="6"/>
      <c r="C40" s="6"/>
      <c r="D40" s="6"/>
      <c r="E40" s="6"/>
      <c r="F40" s="6"/>
      <c r="L40" s="3"/>
    </row>
    <row r="41" spans="2:12" x14ac:dyDescent="0.25">
      <c r="B41" s="19"/>
      <c r="C41" s="19"/>
      <c r="D41" s="19"/>
      <c r="E41" s="19"/>
      <c r="F41" s="19"/>
      <c r="L41" s="3"/>
    </row>
    <row r="42" spans="2:12" x14ac:dyDescent="0.25">
      <c r="B42" s="19"/>
      <c r="C42" s="19"/>
      <c r="D42" s="19"/>
      <c r="E42" s="19"/>
      <c r="F42" s="19"/>
      <c r="L42" s="3"/>
    </row>
    <row r="43" spans="2:12" x14ac:dyDescent="0.25">
      <c r="B43" s="19"/>
      <c r="C43" s="19"/>
      <c r="D43" s="19"/>
      <c r="E43" s="19"/>
      <c r="F43" s="19"/>
      <c r="L43" s="3"/>
    </row>
    <row r="44" spans="2:12" x14ac:dyDescent="0.25">
      <c r="B44" s="19"/>
      <c r="C44" s="19"/>
      <c r="D44" s="19"/>
      <c r="E44" s="19"/>
      <c r="F44" s="19"/>
    </row>
    <row r="45" spans="2:12" x14ac:dyDescent="0.25">
      <c r="B45" s="19"/>
      <c r="C45" s="19"/>
      <c r="D45" s="19"/>
      <c r="E45" s="19"/>
      <c r="F45" s="19"/>
    </row>
    <row r="46" spans="2:12" x14ac:dyDescent="0.25">
      <c r="B46" s="31"/>
      <c r="C46" s="31"/>
      <c r="D46" s="31"/>
      <c r="E46" s="31"/>
      <c r="F46" s="19"/>
    </row>
    <row r="47" spans="2:12" x14ac:dyDescent="0.25">
      <c r="B47" s="35"/>
      <c r="C47" s="35"/>
      <c r="D47" s="35"/>
      <c r="E47" s="35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opLeftCell="A13" workbookViewId="0">
      <selection activeCell="H35" sqref="H35"/>
    </sheetView>
  </sheetViews>
  <sheetFormatPr baseColWidth="10" defaultColWidth="9.140625" defaultRowHeight="15" x14ac:dyDescent="0.25"/>
  <cols>
    <col min="2" max="3" width="14.7109375" bestFit="1" customWidth="1"/>
    <col min="4" max="5" width="13.7109375" bestFit="1" customWidth="1"/>
    <col min="6" max="6" width="14.7109375" bestFit="1" customWidth="1"/>
    <col min="14" max="14" width="23" customWidth="1"/>
    <col min="19" max="19" width="42" style="6" customWidth="1"/>
    <col min="20" max="20" width="24.28515625" style="6" customWidth="1"/>
    <col min="22" max="22" width="12" bestFit="1" customWidth="1"/>
  </cols>
  <sheetData>
    <row r="1" spans="1:29" x14ac:dyDescent="0.25">
      <c r="A1" t="s">
        <v>22</v>
      </c>
      <c r="B1" t="s">
        <v>10</v>
      </c>
      <c r="C1" t="s">
        <v>35</v>
      </c>
      <c r="I1" s="50" t="s">
        <v>11</v>
      </c>
      <c r="L1" s="50" t="s">
        <v>20</v>
      </c>
      <c r="O1" s="50" t="s">
        <v>21</v>
      </c>
      <c r="V1" t="s">
        <v>26</v>
      </c>
    </row>
    <row r="2" spans="1:29" ht="15.75" thickBot="1" x14ac:dyDescent="0.3"/>
    <row r="3" spans="1:29" ht="17.25" customHeight="1" x14ac:dyDescent="0.25">
      <c r="A3" t="s">
        <v>11</v>
      </c>
      <c r="B3">
        <v>101.9758688395156</v>
      </c>
      <c r="C3" s="3">
        <f xml:space="preserve"> (B3/100)+1</f>
        <v>2.0197586883951559</v>
      </c>
      <c r="I3" s="12" t="s">
        <v>23</v>
      </c>
      <c r="J3" s="13" t="s">
        <v>24</v>
      </c>
      <c r="K3" s="18" t="s">
        <v>25</v>
      </c>
      <c r="L3" s="12" t="s">
        <v>23</v>
      </c>
      <c r="M3" s="13" t="s">
        <v>24</v>
      </c>
      <c r="N3" s="14" t="s">
        <v>25</v>
      </c>
      <c r="O3" s="12" t="s">
        <v>23</v>
      </c>
      <c r="P3" s="13" t="s">
        <v>24</v>
      </c>
      <c r="Q3" s="14" t="s">
        <v>25</v>
      </c>
      <c r="R3" s="8" t="s">
        <v>27</v>
      </c>
      <c r="S3" s="11" t="s">
        <v>28</v>
      </c>
      <c r="T3" s="16" t="s">
        <v>29</v>
      </c>
      <c r="U3" s="16" t="s">
        <v>30</v>
      </c>
      <c r="V3" s="16"/>
      <c r="Y3" s="1" t="s">
        <v>53</v>
      </c>
      <c r="Z3" s="1"/>
      <c r="AA3" s="1"/>
      <c r="AB3" s="1"/>
    </row>
    <row r="4" spans="1:29" x14ac:dyDescent="0.25">
      <c r="A4" t="s">
        <v>16</v>
      </c>
      <c r="B4">
        <v>100.69290174287264</v>
      </c>
      <c r="C4" s="3">
        <f xml:space="preserve"> (B4/100)+1</f>
        <v>2.0069290174287264</v>
      </c>
      <c r="H4" s="7" t="s">
        <v>17</v>
      </c>
      <c r="I4" s="22">
        <v>13.731848624127</v>
      </c>
      <c r="J4" s="28">
        <f>$I$20-I4</f>
        <v>-0.15294852864316866</v>
      </c>
      <c r="K4" s="24">
        <f>POWER($C$3,J4)</f>
        <v>0.89805904842390838</v>
      </c>
      <c r="L4" s="22">
        <v>15.374635592999001</v>
      </c>
      <c r="M4" s="23">
        <f>$L$20-L4</f>
        <v>3.0024453959597963E-2</v>
      </c>
      <c r="N4" s="24">
        <f>POWER($C$4,M4)</f>
        <v>1.0211354616206101</v>
      </c>
      <c r="O4" s="22">
        <v>23.957882927484501</v>
      </c>
      <c r="P4" s="28">
        <f>$O$20-O4</f>
        <v>-5.5601752546248662E-2</v>
      </c>
      <c r="Q4" s="34">
        <f>POWER($C$5,P4)</f>
        <v>0.96156866930159979</v>
      </c>
      <c r="R4" s="27">
        <f>GEOMEAN(K4,N4)</f>
        <v>0.95762202406529551</v>
      </c>
      <c r="S4" s="15">
        <f>Q4/R4</f>
        <v>1.0041212974818081</v>
      </c>
      <c r="T4" s="15">
        <f>AVERAGE(S4:S6)</f>
        <v>1.0016342394936644</v>
      </c>
      <c r="U4">
        <f>_xlfn.STDEV.P(S4:S6)</f>
        <v>5.7099882364953593E-2</v>
      </c>
    </row>
    <row r="5" spans="1:29" x14ac:dyDescent="0.25">
      <c r="A5" t="s">
        <v>33</v>
      </c>
      <c r="B5">
        <v>102.3484985273345</v>
      </c>
      <c r="C5" s="3">
        <f xml:space="preserve"> (B5/100)+1</f>
        <v>2.023484985273345</v>
      </c>
      <c r="H5" s="7" t="s">
        <v>17</v>
      </c>
      <c r="I5" s="22">
        <v>13.3081454810167</v>
      </c>
      <c r="J5" s="23">
        <f t="shared" ref="J5:J17" si="0">$I$20-I5</f>
        <v>0.27075461446713156</v>
      </c>
      <c r="K5" s="24">
        <f t="shared" ref="K5:K18" si="1">POWER($C$3,J5)</f>
        <v>1.2096542186219281</v>
      </c>
      <c r="L5" s="22">
        <v>15.358536989648099</v>
      </c>
      <c r="M5" s="28">
        <f>$L$20-L5</f>
        <v>4.6123057310499149E-2</v>
      </c>
      <c r="N5" s="24">
        <f t="shared" ref="N5:N17" si="2">POWER($C$4,M5)</f>
        <v>1.0326513124476793</v>
      </c>
      <c r="O5" s="22">
        <v>23.846679422392</v>
      </c>
      <c r="P5" s="28">
        <f t="shared" ref="P5:P18" si="3">$O$20-O5</f>
        <v>5.5601752546252214E-2</v>
      </c>
      <c r="Q5" s="34">
        <f t="shared" ref="Q5:Q17" si="4">POWER($C$5,P5)</f>
        <v>1.0399673283098085</v>
      </c>
      <c r="R5" s="27">
        <f>GEOMEAN(K5,N5)</f>
        <v>1.1176542472821396</v>
      </c>
      <c r="S5" s="15">
        <f>Q5/R5</f>
        <v>0.9304910985116851</v>
      </c>
      <c r="Y5" t="s">
        <v>42</v>
      </c>
      <c r="Z5" t="s">
        <v>43</v>
      </c>
      <c r="AA5" t="s">
        <v>66</v>
      </c>
      <c r="AB5" t="s">
        <v>67</v>
      </c>
      <c r="AC5" t="s">
        <v>68</v>
      </c>
    </row>
    <row r="6" spans="1:29" x14ac:dyDescent="0.25">
      <c r="H6" s="7" t="s">
        <v>17</v>
      </c>
      <c r="I6" s="22">
        <v>13.6967061813078</v>
      </c>
      <c r="J6" s="23">
        <f t="shared" si="0"/>
        <v>-0.11780608582396823</v>
      </c>
      <c r="K6" s="24">
        <f t="shared" si="1"/>
        <v>0.92052134354292137</v>
      </c>
      <c r="L6" s="22">
        <v>15.480807558228699</v>
      </c>
      <c r="M6" s="23">
        <f t="shared" ref="M6:M18" si="5">$L$20-L6</f>
        <v>-7.6147511270100665E-2</v>
      </c>
      <c r="N6" s="24">
        <f t="shared" si="2"/>
        <v>0.94833753499948614</v>
      </c>
      <c r="O6" s="22">
        <v>23.902281174938253</v>
      </c>
      <c r="P6" s="28">
        <f t="shared" si="3"/>
        <v>0</v>
      </c>
      <c r="Q6" s="34">
        <f t="shared" si="4"/>
        <v>1</v>
      </c>
      <c r="R6" s="27">
        <f>GEOMEAN(K6,N6)</f>
        <v>0.93432592913282098</v>
      </c>
      <c r="S6" s="15">
        <f>Q6/R6</f>
        <v>1.0702903224875</v>
      </c>
      <c r="Y6" t="s">
        <v>44</v>
      </c>
      <c r="Z6">
        <v>1</v>
      </c>
      <c r="AA6" t="s">
        <v>69</v>
      </c>
      <c r="AB6" t="s">
        <v>70</v>
      </c>
      <c r="AC6" t="s">
        <v>69</v>
      </c>
    </row>
    <row r="7" spans="1:29" x14ac:dyDescent="0.25">
      <c r="H7" s="7" t="s">
        <v>12</v>
      </c>
      <c r="I7" s="22">
        <v>13.7044635311699</v>
      </c>
      <c r="J7" s="23">
        <f t="shared" si="0"/>
        <v>-0.1255634356860682</v>
      </c>
      <c r="K7" s="24">
        <f t="shared" si="1"/>
        <v>0.9155151759717326</v>
      </c>
      <c r="L7" s="22">
        <v>15.056204469200299</v>
      </c>
      <c r="M7" s="23">
        <f t="shared" si="5"/>
        <v>0.34845557775829938</v>
      </c>
      <c r="N7" s="24">
        <f t="shared" si="2"/>
        <v>1.2747322317644354</v>
      </c>
      <c r="O7" s="22">
        <v>29.6758748851381</v>
      </c>
      <c r="P7" s="28">
        <f t="shared" si="3"/>
        <v>-5.7735937101998474</v>
      </c>
      <c r="Q7" s="34">
        <f t="shared" si="4"/>
        <v>1.7088464680895008E-2</v>
      </c>
      <c r="R7" s="27">
        <f>GEOMEAN(K7,N7)</f>
        <v>1.0802947299143213</v>
      </c>
      <c r="S7" s="15">
        <f>Q7/R7</f>
        <v>1.5818335689048769E-2</v>
      </c>
      <c r="T7" s="15">
        <f>AVERAGE(S7:S9)</f>
        <v>1.7728264294564349E-2</v>
      </c>
      <c r="U7">
        <f>_xlfn.STDEV.P(S7:S9)</f>
        <v>5.7089329782495134E-3</v>
      </c>
      <c r="Y7" t="s">
        <v>45</v>
      </c>
      <c r="Z7">
        <v>2.8799999999999999E-2</v>
      </c>
      <c r="AA7">
        <v>4.0000000000000001E-3</v>
      </c>
      <c r="AB7" t="s">
        <v>71</v>
      </c>
      <c r="AC7" t="s">
        <v>69</v>
      </c>
    </row>
    <row r="8" spans="1:29" x14ac:dyDescent="0.25">
      <c r="H8" s="7" t="s">
        <v>12</v>
      </c>
      <c r="I8" s="22">
        <v>14.2690845890017</v>
      </c>
      <c r="J8" s="23">
        <f t="shared" si="0"/>
        <v>-0.6901844935178687</v>
      </c>
      <c r="K8" s="24">
        <f t="shared" si="1"/>
        <v>0.61558358364159194</v>
      </c>
      <c r="L8" s="22">
        <v>16.012542696047401</v>
      </c>
      <c r="M8" s="23">
        <f t="shared" si="5"/>
        <v>-0.6078826490888023</v>
      </c>
      <c r="N8" s="24">
        <f t="shared" si="2"/>
        <v>0.65478095487670729</v>
      </c>
      <c r="O8" s="22">
        <v>29.753847438447401</v>
      </c>
      <c r="P8" s="28">
        <f t="shared" si="3"/>
        <v>-5.8515662635091488</v>
      </c>
      <c r="Q8" s="34">
        <f t="shared" si="4"/>
        <v>1.6174678149115877E-2</v>
      </c>
      <c r="R8" s="27">
        <f>GEOMEAN(K8,N8)</f>
        <v>0.63487983642833312</v>
      </c>
      <c r="S8" s="15">
        <f>Q8/R8</f>
        <v>2.5476755160646399E-2</v>
      </c>
      <c r="Y8" t="s">
        <v>51</v>
      </c>
      <c r="Z8">
        <v>2.5000000000000001E-2</v>
      </c>
      <c r="AA8">
        <v>3.5000000000000001E-3</v>
      </c>
      <c r="AB8">
        <v>1</v>
      </c>
      <c r="AC8" t="s">
        <v>72</v>
      </c>
    </row>
    <row r="9" spans="1:29" x14ac:dyDescent="0.25">
      <c r="D9" s="9"/>
      <c r="H9" s="7" t="s">
        <v>12</v>
      </c>
      <c r="I9" s="22">
        <v>15.0063954950447</v>
      </c>
      <c r="J9" s="23">
        <f t="shared" si="0"/>
        <v>-1.4274953995608683</v>
      </c>
      <c r="K9" s="24">
        <f t="shared" si="1"/>
        <v>0.36659487536308455</v>
      </c>
      <c r="L9" s="22">
        <v>14.0915462890143</v>
      </c>
      <c r="M9" s="23">
        <f t="shared" si="5"/>
        <v>1.3131137579442989</v>
      </c>
      <c r="N9" s="24">
        <f t="shared" si="2"/>
        <v>2.4960825696536535</v>
      </c>
      <c r="O9" s="22">
        <v>30.2534946614673</v>
      </c>
      <c r="P9" s="28">
        <f t="shared" si="3"/>
        <v>-6.3512134865290477</v>
      </c>
      <c r="Q9" s="34">
        <f t="shared" si="4"/>
        <v>1.1373487105714029E-2</v>
      </c>
      <c r="R9" s="27">
        <f t="shared" ref="R9:R17" si="6">GEOMEAN(K9,N9)</f>
        <v>0.95658302228199144</v>
      </c>
      <c r="S9" s="15">
        <f t="shared" ref="S9:S18" si="7">Q9/R9</f>
        <v>1.1889702033997876E-2</v>
      </c>
      <c r="Y9" t="s">
        <v>52</v>
      </c>
      <c r="Z9" s="51">
        <v>1.5999999999999999E-5</v>
      </c>
      <c r="AA9" s="51">
        <v>5.5000000000000002E-5</v>
      </c>
      <c r="AB9" s="51">
        <v>7.0999999999999998E-7</v>
      </c>
      <c r="AC9" s="51">
        <v>6.7000000000000004E-7</v>
      </c>
    </row>
    <row r="10" spans="1:29" x14ac:dyDescent="0.25">
      <c r="D10" s="3"/>
      <c r="H10" s="7" t="s">
        <v>13</v>
      </c>
      <c r="I10" s="29">
        <v>5.3785416676671796</v>
      </c>
      <c r="J10" s="30">
        <f t="shared" si="0"/>
        <v>8.2003584278166528</v>
      </c>
      <c r="K10" s="24">
        <f t="shared" si="1"/>
        <v>318.83442373964078</v>
      </c>
      <c r="L10" s="29">
        <v>15.844678238630699</v>
      </c>
      <c r="M10" s="23">
        <f t="shared" si="5"/>
        <v>-0.44001819167210066</v>
      </c>
      <c r="N10" s="24">
        <f t="shared" si="2"/>
        <v>0.73600440062150474</v>
      </c>
      <c r="O10" s="22">
        <v>24.9060080080482</v>
      </c>
      <c r="P10" s="28">
        <f t="shared" si="3"/>
        <v>-1.0037268331099476</v>
      </c>
      <c r="Q10" s="34">
        <f t="shared" si="4"/>
        <v>0.49290046771960044</v>
      </c>
      <c r="R10" s="27">
        <f t="shared" si="6"/>
        <v>15.318731636202692</v>
      </c>
      <c r="S10" s="15">
        <f>Q10/R10</f>
        <v>3.2176323694758834E-2</v>
      </c>
      <c r="T10" s="15">
        <f>AVERAGE(S10:S12)</f>
        <v>3.3216119340197657E-2</v>
      </c>
      <c r="U10">
        <f>_xlfn.STDEV.P(S10:S12)</f>
        <v>1.6793590699360112E-2</v>
      </c>
    </row>
    <row r="11" spans="1:29" x14ac:dyDescent="0.25">
      <c r="H11" s="7" t="s">
        <v>13</v>
      </c>
      <c r="I11" s="29">
        <v>15.082937282405201</v>
      </c>
      <c r="J11" s="30">
        <f t="shared" si="0"/>
        <v>-1.5040371869213693</v>
      </c>
      <c r="K11" s="24">
        <f t="shared" si="1"/>
        <v>0.34739072690044437</v>
      </c>
      <c r="L11" s="29">
        <v>6.6831774614702999</v>
      </c>
      <c r="M11" s="23">
        <f t="shared" si="5"/>
        <v>8.7214825854882996</v>
      </c>
      <c r="N11" s="24">
        <f t="shared" si="2"/>
        <v>435.03848404116422</v>
      </c>
      <c r="O11" s="22">
        <v>24.476126131731899</v>
      </c>
      <c r="P11" s="28">
        <f t="shared" si="3"/>
        <v>-0.57384495679364633</v>
      </c>
      <c r="Q11" s="34">
        <f t="shared" si="4"/>
        <v>0.66733832456443476</v>
      </c>
      <c r="R11" s="27">
        <f t="shared" si="6"/>
        <v>12.293426503653381</v>
      </c>
      <c r="S11" s="15">
        <f>Q11/R11</f>
        <v>5.4284159454332286E-2</v>
      </c>
    </row>
    <row r="12" spans="1:29" x14ac:dyDescent="0.25">
      <c r="H12" s="7" t="s">
        <v>13</v>
      </c>
      <c r="I12" s="29">
        <v>13.6582052908109</v>
      </c>
      <c r="J12" s="30">
        <f t="shared" si="0"/>
        <v>-7.9305195327068034E-2</v>
      </c>
      <c r="K12" s="24">
        <f t="shared" si="1"/>
        <v>0.94577572895986251</v>
      </c>
      <c r="L12" s="29">
        <v>4.2219276626404802</v>
      </c>
      <c r="M12" s="23">
        <f t="shared" si="5"/>
        <v>11.182732384318118</v>
      </c>
      <c r="N12" s="24">
        <f t="shared" si="2"/>
        <v>2416.2091871271691</v>
      </c>
      <c r="O12" s="22">
        <v>24.5568510645221</v>
      </c>
      <c r="P12" s="28">
        <f t="shared" si="3"/>
        <v>-0.65456988958384699</v>
      </c>
      <c r="Q12" s="34">
        <f t="shared" si="4"/>
        <v>0.63042897558095812</v>
      </c>
      <c r="R12" s="27">
        <f>GEOMEAN(K12,N12)</f>
        <v>47.803681921738153</v>
      </c>
      <c r="S12" s="15">
        <f>Q12/R12</f>
        <v>1.3187874871501856E-2</v>
      </c>
    </row>
    <row r="13" spans="1:29" x14ac:dyDescent="0.25">
      <c r="H13" s="7" t="s">
        <v>14</v>
      </c>
      <c r="I13" s="22">
        <v>14.668279625598601</v>
      </c>
      <c r="J13" s="23">
        <f t="shared" si="0"/>
        <v>-1.0893795301147691</v>
      </c>
      <c r="K13" s="24">
        <f t="shared" si="1"/>
        <v>0.46495721412685814</v>
      </c>
      <c r="L13" s="22">
        <v>11.74567382563</v>
      </c>
      <c r="M13" s="23">
        <f t="shared" si="5"/>
        <v>3.6589862213285986</v>
      </c>
      <c r="N13" s="24">
        <f t="shared" si="2"/>
        <v>12.792648425627718</v>
      </c>
      <c r="O13" s="22">
        <v>24.827432818374501</v>
      </c>
      <c r="P13" s="28">
        <f t="shared" si="3"/>
        <v>-0.92515164343624789</v>
      </c>
      <c r="Q13" s="34">
        <f t="shared" si="4"/>
        <v>0.52096805610655517</v>
      </c>
      <c r="R13" s="27">
        <f t="shared" si="6"/>
        <v>2.4388591950508749</v>
      </c>
      <c r="S13" s="15">
        <f t="shared" si="7"/>
        <v>0.21361137090806415</v>
      </c>
      <c r="T13" s="15">
        <f>AVERAGE(S13:S15)</f>
        <v>0.24863033232322163</v>
      </c>
      <c r="U13">
        <f>_xlfn.STDEV.P(S13:S15)</f>
        <v>0.11397471867353212</v>
      </c>
    </row>
    <row r="14" spans="1:29" x14ac:dyDescent="0.25">
      <c r="H14" s="7" t="s">
        <v>14</v>
      </c>
      <c r="I14" s="22">
        <v>15.040395742164</v>
      </c>
      <c r="J14" s="23">
        <f t="shared" si="0"/>
        <v>-1.4614956466801683</v>
      </c>
      <c r="K14" s="24">
        <f t="shared" si="1"/>
        <v>0.35793661916891845</v>
      </c>
      <c r="L14" s="22">
        <v>12.858585258588301</v>
      </c>
      <c r="M14" s="23">
        <f t="shared" si="5"/>
        <v>2.5460747883702979</v>
      </c>
      <c r="N14" s="24">
        <f t="shared" si="2"/>
        <v>5.8920867067556353</v>
      </c>
      <c r="O14" s="22">
        <v>24.664480709467401</v>
      </c>
      <c r="P14" s="28">
        <f t="shared" si="3"/>
        <v>-0.76219953452914879</v>
      </c>
      <c r="Q14" s="34">
        <f t="shared" si="4"/>
        <v>0.58437379544708545</v>
      </c>
      <c r="R14" s="27">
        <f t="shared" si="6"/>
        <v>1.4522374446578077</v>
      </c>
      <c r="S14" s="15">
        <f t="shared" si="7"/>
        <v>0.40239548814607384</v>
      </c>
    </row>
    <row r="15" spans="1:29" x14ac:dyDescent="0.25">
      <c r="H15" s="7" t="s">
        <v>14</v>
      </c>
      <c r="I15" s="22">
        <v>9.6993196529798897</v>
      </c>
      <c r="J15" s="23">
        <f t="shared" si="0"/>
        <v>3.8795804425039417</v>
      </c>
      <c r="K15" s="24">
        <f t="shared" si="1"/>
        <v>15.29093038699745</v>
      </c>
      <c r="L15" s="22">
        <v>15.6104512021472</v>
      </c>
      <c r="M15" s="23">
        <f t="shared" si="5"/>
        <v>-0.20579115518860114</v>
      </c>
      <c r="N15" s="24">
        <f t="shared" si="2"/>
        <v>0.86644617275519886</v>
      </c>
      <c r="O15" s="22">
        <v>24.965189208630001</v>
      </c>
      <c r="P15" s="28">
        <f t="shared" si="3"/>
        <v>-1.0629080336917482</v>
      </c>
      <c r="Q15" s="34">
        <f t="shared" si="4"/>
        <v>0.47276341987057924</v>
      </c>
      <c r="R15" s="27">
        <f t="shared" si="6"/>
        <v>3.6398857278326902</v>
      </c>
      <c r="S15" s="15">
        <f t="shared" si="7"/>
        <v>0.12988413791552691</v>
      </c>
    </row>
    <row r="16" spans="1:29" x14ac:dyDescent="0.25">
      <c r="H16" s="25" t="s">
        <v>15</v>
      </c>
      <c r="I16" s="22">
        <v>14.0401669997869</v>
      </c>
      <c r="J16" s="23">
        <f t="shared" si="0"/>
        <v>-0.46126690430306816</v>
      </c>
      <c r="K16" s="24">
        <f t="shared" si="1"/>
        <v>0.72306185608816465</v>
      </c>
      <c r="L16" s="22">
        <v>2.3938343663158901</v>
      </c>
      <c r="M16" s="23">
        <f t="shared" si="5"/>
        <v>13.010825680642709</v>
      </c>
      <c r="N16" s="24">
        <f t="shared" si="2"/>
        <v>8633.5871035590499</v>
      </c>
      <c r="O16" s="22">
        <v>31.446593249260001</v>
      </c>
      <c r="P16" s="28">
        <f t="shared" si="3"/>
        <v>-7.5443120743217484</v>
      </c>
      <c r="Q16" s="34">
        <f t="shared" si="4"/>
        <v>4.9055327374631667E-3</v>
      </c>
      <c r="R16" s="27">
        <f t="shared" si="6"/>
        <v>79.010236778522867</v>
      </c>
      <c r="S16" s="15">
        <f t="shared" si="7"/>
        <v>6.2087305866632007E-5</v>
      </c>
      <c r="T16" s="15">
        <f>AVERAGE(S16:S18)</f>
        <v>6.1886644550460416E-3</v>
      </c>
      <c r="U16">
        <f>_xlfn.STDEV.P(S16:S18)</f>
        <v>4.340943924282116E-3</v>
      </c>
    </row>
    <row r="17" spans="4:19" x14ac:dyDescent="0.25">
      <c r="H17" s="7" t="s">
        <v>15</v>
      </c>
      <c r="I17" s="22">
        <v>13.9531795792747</v>
      </c>
      <c r="J17" s="23">
        <f t="shared" si="0"/>
        <v>-0.37427948379086828</v>
      </c>
      <c r="K17" s="24">
        <f t="shared" si="1"/>
        <v>0.76865714120734618</v>
      </c>
      <c r="L17" s="22">
        <v>12.486586567621799</v>
      </c>
      <c r="M17" s="23">
        <f t="shared" si="5"/>
        <v>2.9180734793367993</v>
      </c>
      <c r="N17" s="24">
        <f t="shared" si="2"/>
        <v>7.6350281349042897</v>
      </c>
      <c r="O17" s="22">
        <v>29.240066541849199</v>
      </c>
      <c r="P17" s="28">
        <f t="shared" si="3"/>
        <v>-5.3377853669109463</v>
      </c>
      <c r="Q17" s="34">
        <f t="shared" si="4"/>
        <v>2.3232929415707513E-2</v>
      </c>
      <c r="R17" s="27">
        <f t="shared" si="6"/>
        <v>2.4225438900488858</v>
      </c>
      <c r="S17" s="15">
        <f t="shared" si="7"/>
        <v>9.5903027850771701E-3</v>
      </c>
    </row>
    <row r="18" spans="4:19" x14ac:dyDescent="0.25">
      <c r="H18" s="7" t="s">
        <v>15</v>
      </c>
      <c r="I18" s="39">
        <v>13.4306295589922</v>
      </c>
      <c r="J18" s="40">
        <f>$I$20-I18</f>
        <v>0.14827053649163169</v>
      </c>
      <c r="K18" s="41">
        <f t="shared" si="1"/>
        <v>1.1098567263026506</v>
      </c>
      <c r="L18" s="39">
        <v>12.555963376580401</v>
      </c>
      <c r="M18" s="40">
        <f t="shared" si="5"/>
        <v>2.8486966703781977</v>
      </c>
      <c r="N18" s="41">
        <f>POWER($C$4,M18)</f>
        <v>7.2748147074652465</v>
      </c>
      <c r="O18" s="39">
        <v>29.1175779543487</v>
      </c>
      <c r="P18" s="42">
        <f t="shared" si="3"/>
        <v>-5.2152967794104477</v>
      </c>
      <c r="Q18" s="34">
        <f>POWER($C$5,P18)</f>
        <v>2.5327815150624107E-2</v>
      </c>
      <c r="R18" s="27">
        <f>GEOMEAN(K18,N18)</f>
        <v>2.841478846601845</v>
      </c>
      <c r="S18" s="15">
        <f t="shared" si="7"/>
        <v>8.9136032741943209E-3</v>
      </c>
    </row>
    <row r="20" spans="4:19" x14ac:dyDescent="0.25">
      <c r="G20" t="s">
        <v>19</v>
      </c>
      <c r="H20" s="7" t="s">
        <v>18</v>
      </c>
      <c r="I20" s="3">
        <f>AVERAGE(I4:I6)</f>
        <v>13.578900095483831</v>
      </c>
      <c r="L20" s="3">
        <f>AVERAGE(L4:L6)</f>
        <v>15.404660046958599</v>
      </c>
      <c r="O20" s="3">
        <f>AVERAGE(O4:O6)</f>
        <v>23.902281174938253</v>
      </c>
    </row>
    <row r="22" spans="4:19" x14ac:dyDescent="0.25">
      <c r="Q22" t="s">
        <v>41</v>
      </c>
    </row>
    <row r="23" spans="4:19" x14ac:dyDescent="0.25">
      <c r="H23" t="s">
        <v>13</v>
      </c>
      <c r="I23" s="36">
        <f>T10</f>
        <v>3.3216119340197657E-2</v>
      </c>
      <c r="J23">
        <f>U10</f>
        <v>1.6793590699360112E-2</v>
      </c>
      <c r="K23" s="10">
        <f>V10</f>
        <v>0</v>
      </c>
      <c r="L23" s="3">
        <f>I23/$I$27</f>
        <v>3.316192481298235E-2</v>
      </c>
      <c r="N23" s="43" t="s">
        <v>36</v>
      </c>
      <c r="O23" s="44">
        <f>I27</f>
        <v>1.0016342394936644</v>
      </c>
      <c r="P23" s="45">
        <f>J27</f>
        <v>5.7099882364953593E-2</v>
      </c>
      <c r="Q23" s="45" t="s">
        <v>54</v>
      </c>
    </row>
    <row r="24" spans="4:19" x14ac:dyDescent="0.25">
      <c r="D24" s="17"/>
      <c r="H24" s="7" t="s">
        <v>14</v>
      </c>
      <c r="I24" s="36">
        <f>T13</f>
        <v>0.24863033232322163</v>
      </c>
      <c r="J24">
        <f>U13</f>
        <v>0.11397471867353212</v>
      </c>
      <c r="K24" s="10">
        <f>V13</f>
        <v>0</v>
      </c>
      <c r="L24" s="3">
        <f>I24/$I$27</f>
        <v>0.24822467375806426</v>
      </c>
      <c r="N24" s="43" t="s">
        <v>37</v>
      </c>
      <c r="O24" s="44">
        <f>I26</f>
        <v>1.7728264294564349E-2</v>
      </c>
      <c r="P24" s="46">
        <f>J26</f>
        <v>5.7089329782495134E-3</v>
      </c>
      <c r="Q24" s="47" t="s">
        <v>73</v>
      </c>
    </row>
    <row r="25" spans="4:19" x14ac:dyDescent="0.25">
      <c r="H25" s="7" t="s">
        <v>15</v>
      </c>
      <c r="I25" s="36">
        <f>T16</f>
        <v>6.1886644550460416E-3</v>
      </c>
      <c r="J25">
        <f>U16</f>
        <v>4.340943924282116E-3</v>
      </c>
      <c r="K25" s="10">
        <f>V16</f>
        <v>0</v>
      </c>
      <c r="L25" s="3">
        <f>I25/$I$27</f>
        <v>6.1785671965192308E-3</v>
      </c>
      <c r="N25" s="43" t="s">
        <v>38</v>
      </c>
      <c r="O25" s="44">
        <f t="shared" ref="O25:P27" si="8">I23</f>
        <v>3.3216119340197657E-2</v>
      </c>
      <c r="P25" s="45">
        <f t="shared" si="8"/>
        <v>1.6793590699360112E-2</v>
      </c>
      <c r="Q25" s="47" t="s">
        <v>74</v>
      </c>
    </row>
    <row r="26" spans="4:19" x14ac:dyDescent="0.25">
      <c r="H26" s="7" t="s">
        <v>12</v>
      </c>
      <c r="I26" s="36">
        <f>T7</f>
        <v>1.7728264294564349E-2</v>
      </c>
      <c r="J26">
        <f>U7</f>
        <v>5.7089329782495134E-3</v>
      </c>
      <c r="K26" s="10">
        <f>V7</f>
        <v>0</v>
      </c>
      <c r="L26" s="3">
        <f t="shared" ref="L26" si="9">I26/$I$27</f>
        <v>1.7699339335210978E-2</v>
      </c>
      <c r="N26" s="43" t="s">
        <v>39</v>
      </c>
      <c r="O26" s="44">
        <f t="shared" si="8"/>
        <v>0.24863033232322163</v>
      </c>
      <c r="P26" s="45">
        <f t="shared" si="8"/>
        <v>0.11397471867353212</v>
      </c>
      <c r="Q26" s="47" t="s">
        <v>55</v>
      </c>
    </row>
    <row r="27" spans="4:19" x14ac:dyDescent="0.25">
      <c r="H27" s="7" t="s">
        <v>17</v>
      </c>
      <c r="I27" s="36">
        <f>T4</f>
        <v>1.0016342394936644</v>
      </c>
      <c r="J27">
        <f>U4</f>
        <v>5.7099882364953593E-2</v>
      </c>
      <c r="L27">
        <v>1</v>
      </c>
      <c r="N27" s="43" t="s">
        <v>40</v>
      </c>
      <c r="O27" s="44">
        <f t="shared" si="8"/>
        <v>6.1886644550460416E-3</v>
      </c>
      <c r="P27" s="45">
        <f t="shared" si="8"/>
        <v>4.340943924282116E-3</v>
      </c>
      <c r="Q27" s="47" t="s">
        <v>73</v>
      </c>
    </row>
    <row r="29" spans="4:19" x14ac:dyDescent="0.25">
      <c r="L29" s="3"/>
    </row>
    <row r="30" spans="4:19" x14ac:dyDescent="0.25">
      <c r="L30" s="3"/>
    </row>
    <row r="31" spans="4:19" x14ac:dyDescent="0.25">
      <c r="L31" s="3"/>
    </row>
    <row r="32" spans="4:19" x14ac:dyDescent="0.25">
      <c r="L32" s="3"/>
    </row>
    <row r="33" spans="2:12" x14ac:dyDescent="0.25">
      <c r="L33" s="3"/>
    </row>
    <row r="34" spans="2:12" x14ac:dyDescent="0.25">
      <c r="L34" s="3"/>
    </row>
    <row r="35" spans="2:12" x14ac:dyDescent="0.25">
      <c r="L35" s="3"/>
    </row>
    <row r="36" spans="2:12" x14ac:dyDescent="0.25">
      <c r="L36" s="3"/>
    </row>
    <row r="37" spans="2:12" x14ac:dyDescent="0.25">
      <c r="L37" s="3"/>
    </row>
    <row r="38" spans="2:12" x14ac:dyDescent="0.25">
      <c r="L38" s="3"/>
    </row>
    <row r="39" spans="2:12" x14ac:dyDescent="0.25">
      <c r="L39" s="3"/>
    </row>
    <row r="40" spans="2:12" x14ac:dyDescent="0.25">
      <c r="B40" s="6"/>
      <c r="C40" s="6"/>
      <c r="D40" s="6"/>
      <c r="E40" s="6"/>
      <c r="F40" s="6"/>
      <c r="L40" s="3"/>
    </row>
    <row r="41" spans="2:12" x14ac:dyDescent="0.25">
      <c r="B41" s="19"/>
      <c r="C41" s="19"/>
      <c r="D41" s="19"/>
      <c r="E41" s="19"/>
      <c r="F41" s="19"/>
      <c r="L41" s="3"/>
    </row>
    <row r="42" spans="2:12" x14ac:dyDescent="0.25">
      <c r="B42" s="19"/>
      <c r="C42" s="19"/>
      <c r="D42" s="19"/>
      <c r="E42" s="19"/>
      <c r="F42" s="19"/>
      <c r="L42" s="3"/>
    </row>
    <row r="43" spans="2:12" x14ac:dyDescent="0.25">
      <c r="B43" s="19"/>
      <c r="C43" s="19"/>
      <c r="D43" s="19"/>
      <c r="E43" s="19"/>
      <c r="F43" s="19"/>
      <c r="L43" s="3"/>
    </row>
    <row r="44" spans="2:12" x14ac:dyDescent="0.25">
      <c r="B44" s="19"/>
      <c r="C44" s="19"/>
      <c r="D44" s="19"/>
      <c r="E44" s="19"/>
      <c r="F44" s="19"/>
    </row>
    <row r="45" spans="2:12" x14ac:dyDescent="0.25">
      <c r="B45" s="19"/>
      <c r="C45" s="19"/>
      <c r="D45" s="19"/>
      <c r="E45" s="19"/>
      <c r="F45" s="19"/>
    </row>
    <row r="46" spans="2:12" x14ac:dyDescent="0.25">
      <c r="B46" s="31"/>
      <c r="C46" s="31"/>
      <c r="D46" s="31"/>
      <c r="E46" s="31"/>
      <c r="F46" s="19"/>
    </row>
    <row r="47" spans="2:12" x14ac:dyDescent="0.25">
      <c r="B47" s="35"/>
      <c r="C47" s="35"/>
      <c r="D47" s="35"/>
      <c r="E47" s="35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tabSelected="1" workbookViewId="0">
      <selection activeCell="D24" sqref="D24"/>
    </sheetView>
  </sheetViews>
  <sheetFormatPr baseColWidth="10" defaultColWidth="9.140625" defaultRowHeight="15" x14ac:dyDescent="0.25"/>
  <cols>
    <col min="2" max="3" width="14.7109375" bestFit="1" customWidth="1"/>
    <col min="4" max="5" width="13.7109375" bestFit="1" customWidth="1"/>
    <col min="6" max="6" width="14.7109375" bestFit="1" customWidth="1"/>
    <col min="14" max="14" width="23" customWidth="1"/>
    <col min="19" max="19" width="42" style="6" customWidth="1"/>
    <col min="20" max="20" width="24.28515625" style="6" customWidth="1"/>
    <col min="22" max="22" width="12" bestFit="1" customWidth="1"/>
  </cols>
  <sheetData>
    <row r="1" spans="1:28" x14ac:dyDescent="0.25">
      <c r="A1" t="s">
        <v>22</v>
      </c>
      <c r="B1" t="s">
        <v>10</v>
      </c>
      <c r="C1" t="s">
        <v>35</v>
      </c>
      <c r="I1" s="50" t="s">
        <v>11</v>
      </c>
      <c r="L1" s="50" t="s">
        <v>20</v>
      </c>
      <c r="O1" s="50" t="s">
        <v>21</v>
      </c>
      <c r="V1" t="s">
        <v>26</v>
      </c>
    </row>
    <row r="2" spans="1:28" ht="15.75" thickBot="1" x14ac:dyDescent="0.3"/>
    <row r="3" spans="1:28" ht="17.25" customHeight="1" x14ac:dyDescent="0.25">
      <c r="A3" t="s">
        <v>11</v>
      </c>
      <c r="B3">
        <v>101.9758688395156</v>
      </c>
      <c r="C3" s="3">
        <f xml:space="preserve"> (B3/100)+1</f>
        <v>2.0197586883951559</v>
      </c>
      <c r="I3" s="12" t="s">
        <v>23</v>
      </c>
      <c r="J3" s="13" t="s">
        <v>24</v>
      </c>
      <c r="K3" s="18" t="s">
        <v>25</v>
      </c>
      <c r="L3" s="12" t="s">
        <v>23</v>
      </c>
      <c r="M3" s="13" t="s">
        <v>24</v>
      </c>
      <c r="N3" s="14" t="s">
        <v>25</v>
      </c>
      <c r="O3" s="12" t="s">
        <v>23</v>
      </c>
      <c r="P3" s="13" t="s">
        <v>24</v>
      </c>
      <c r="Q3" s="14" t="s">
        <v>25</v>
      </c>
      <c r="R3" s="8" t="s">
        <v>27</v>
      </c>
      <c r="S3" s="11" t="s">
        <v>28</v>
      </c>
      <c r="T3" s="16" t="s">
        <v>29</v>
      </c>
      <c r="U3" s="16" t="s">
        <v>30</v>
      </c>
      <c r="V3" s="16"/>
      <c r="X3" s="1" t="s">
        <v>53</v>
      </c>
      <c r="Y3" s="1"/>
      <c r="Z3" s="1"/>
      <c r="AA3" s="1"/>
    </row>
    <row r="4" spans="1:28" x14ac:dyDescent="0.25">
      <c r="A4" t="s">
        <v>16</v>
      </c>
      <c r="B4">
        <v>100.69290174287264</v>
      </c>
      <c r="C4" s="3">
        <f xml:space="preserve"> (B4/100)+1</f>
        <v>2.0069290174287264</v>
      </c>
      <c r="H4" s="7" t="s">
        <v>17</v>
      </c>
      <c r="I4" s="22">
        <v>13.731848624127</v>
      </c>
      <c r="J4" s="28">
        <f>$I$20-I4</f>
        <v>-0.15294852864316866</v>
      </c>
      <c r="K4" s="24">
        <f>POWER($C$3,J4)</f>
        <v>0.89805904842390838</v>
      </c>
      <c r="L4" s="22">
        <v>15.374635592999001</v>
      </c>
      <c r="M4" s="23">
        <f>$L$20-L4</f>
        <v>3.0024453959597963E-2</v>
      </c>
      <c r="N4" s="24">
        <f>POWER($C$4,M4)</f>
        <v>1.0211354616206101</v>
      </c>
      <c r="O4" s="22">
        <v>29.0903307188456</v>
      </c>
      <c r="P4" s="28">
        <f>$O$20-O4</f>
        <v>0.13037691950570007</v>
      </c>
      <c r="Q4" s="34">
        <f>POWER($C$5,P4)</f>
        <v>1.1041681950225428</v>
      </c>
      <c r="R4" s="27">
        <f>GEOMEAN(K4,N4)</f>
        <v>0.95762202406529551</v>
      </c>
      <c r="S4" s="15">
        <f>Q4/R4</f>
        <v>1.1530313289319827</v>
      </c>
      <c r="T4" s="15">
        <f>AVERAGE(S4:S6)</f>
        <v>1.0056935373231768</v>
      </c>
      <c r="U4">
        <f>_xlfn.STDEV.P(S4:S6)</f>
        <v>0.10854224310212697</v>
      </c>
    </row>
    <row r="5" spans="1:28" x14ac:dyDescent="0.25">
      <c r="A5" t="s">
        <v>34</v>
      </c>
      <c r="B5">
        <v>113.83718059091228</v>
      </c>
      <c r="C5" s="3">
        <f xml:space="preserve"> (B5/100)+1</f>
        <v>2.1383718059091228</v>
      </c>
      <c r="H5" s="7" t="s">
        <v>17</v>
      </c>
      <c r="I5" s="22">
        <v>13.3081454810167</v>
      </c>
      <c r="J5" s="23">
        <f t="shared" ref="J5:J17" si="0">$I$20-I5</f>
        <v>0.27075461446713156</v>
      </c>
      <c r="K5" s="24">
        <f t="shared" ref="K5:K18" si="1">POWER($C$3,J5)</f>
        <v>1.2096542186219281</v>
      </c>
      <c r="L5" s="22">
        <v>15.358536989648099</v>
      </c>
      <c r="M5" s="28">
        <f>$L$20-L5</f>
        <v>4.6123057310499149E-2</v>
      </c>
      <c r="N5" s="24">
        <f t="shared" ref="N5:N17" si="2">POWER($C$4,M5)</f>
        <v>1.0326513124476793</v>
      </c>
      <c r="O5" s="22">
        <v>29.2207076383513</v>
      </c>
      <c r="P5" s="28">
        <f t="shared" ref="P5:P18" si="3">$O$20-O5</f>
        <v>0</v>
      </c>
      <c r="Q5" s="34">
        <f t="shared" ref="Q5:Q17" si="4">POWER($C$5,P5)</f>
        <v>1</v>
      </c>
      <c r="R5" s="27">
        <f>GEOMEAN(K5,N5)</f>
        <v>1.1176542472821396</v>
      </c>
      <c r="S5" s="15">
        <f>Q5/R5</f>
        <v>0.89473108739286256</v>
      </c>
      <c r="Y5" t="s">
        <v>43</v>
      </c>
      <c r="Z5" t="s">
        <v>66</v>
      </c>
      <c r="AA5" t="s">
        <v>67</v>
      </c>
      <c r="AB5" t="s">
        <v>68</v>
      </c>
    </row>
    <row r="6" spans="1:28" x14ac:dyDescent="0.25">
      <c r="H6" s="7" t="s">
        <v>17</v>
      </c>
      <c r="I6" s="22">
        <v>13.6967061813078</v>
      </c>
      <c r="J6" s="23">
        <f t="shared" si="0"/>
        <v>-0.11780608582396823</v>
      </c>
      <c r="K6" s="24">
        <f t="shared" si="1"/>
        <v>0.92052134354292137</v>
      </c>
      <c r="L6" s="22">
        <v>15.480807558228699</v>
      </c>
      <c r="M6" s="23">
        <f t="shared" ref="M6:M18" si="5">$L$20-L6</f>
        <v>-7.6147511270100665E-2</v>
      </c>
      <c r="N6" s="24">
        <f t="shared" si="2"/>
        <v>0.94833753499948614</v>
      </c>
      <c r="O6" s="22">
        <v>29.351084557857</v>
      </c>
      <c r="P6" s="28">
        <f t="shared" si="3"/>
        <v>-0.13037691950570007</v>
      </c>
      <c r="Q6" s="34">
        <f t="shared" si="4"/>
        <v>0.90565912377106994</v>
      </c>
      <c r="R6" s="27">
        <f>GEOMEAN(K6,N6)</f>
        <v>0.93432592913282098</v>
      </c>
      <c r="S6" s="15">
        <f>Q6/R6</f>
        <v>0.96931819564468513</v>
      </c>
      <c r="X6" t="s">
        <v>44</v>
      </c>
      <c r="Y6">
        <v>3.7999999999999999E-2</v>
      </c>
      <c r="Z6" t="s">
        <v>71</v>
      </c>
      <c r="AA6" t="s">
        <v>71</v>
      </c>
      <c r="AB6" t="s">
        <v>69</v>
      </c>
    </row>
    <row r="7" spans="1:28" x14ac:dyDescent="0.25">
      <c r="H7" s="7" t="s">
        <v>12</v>
      </c>
      <c r="I7" s="22">
        <v>12.9040746464142</v>
      </c>
      <c r="J7" s="23">
        <f t="shared" si="0"/>
        <v>0.67482544906963149</v>
      </c>
      <c r="K7" s="24">
        <f t="shared" si="1"/>
        <v>1.6070295479501857</v>
      </c>
      <c r="L7" s="22">
        <v>14.1536505042796</v>
      </c>
      <c r="M7" s="23">
        <f t="shared" si="5"/>
        <v>1.2510095426789984</v>
      </c>
      <c r="N7" s="24">
        <f t="shared" si="2"/>
        <v>2.3903991976423842</v>
      </c>
      <c r="O7" s="22">
        <v>40.985145580657402</v>
      </c>
      <c r="P7" s="28">
        <f t="shared" si="3"/>
        <v>-11.764437942306103</v>
      </c>
      <c r="Q7" s="34">
        <f t="shared" si="4"/>
        <v>1.3084479353581095E-4</v>
      </c>
      <c r="R7" s="27">
        <f>GEOMEAN(K7,N7)</f>
        <v>1.9599597296903135</v>
      </c>
      <c r="S7" s="15">
        <f>Q7/R7</f>
        <v>6.6758919356208038E-5</v>
      </c>
      <c r="T7" s="15">
        <f>AVERAGE(S7:S9)</f>
        <v>1.7794923179539847E-4</v>
      </c>
      <c r="U7">
        <f>_xlfn.STDEV.P(S7:S9)</f>
        <v>1.0539908445316533E-4</v>
      </c>
      <c r="X7" t="s">
        <v>45</v>
      </c>
      <c r="Y7">
        <v>1</v>
      </c>
      <c r="Z7">
        <v>1.7999999999999999E-2</v>
      </c>
      <c r="AA7" t="s">
        <v>69</v>
      </c>
      <c r="AB7" t="s">
        <v>72</v>
      </c>
    </row>
    <row r="8" spans="1:28" x14ac:dyDescent="0.25">
      <c r="H8" s="7" t="s">
        <v>12</v>
      </c>
      <c r="I8" s="22">
        <v>13.7821075784738</v>
      </c>
      <c r="J8" s="23">
        <f t="shared" si="0"/>
        <v>-0.20320748298996882</v>
      </c>
      <c r="K8" s="24">
        <f t="shared" si="1"/>
        <v>0.86688374610221608</v>
      </c>
      <c r="L8" s="22">
        <v>14.7975773482303</v>
      </c>
      <c r="M8" s="23">
        <f t="shared" si="5"/>
        <v>0.60708269872829845</v>
      </c>
      <c r="N8" s="24">
        <f t="shared" si="2"/>
        <v>1.5263774821320679</v>
      </c>
      <c r="O8" s="22">
        <v>39.626256362807702</v>
      </c>
      <c r="P8" s="28">
        <f t="shared" si="3"/>
        <v>-10.405548724456402</v>
      </c>
      <c r="Q8" s="34">
        <f t="shared" si="4"/>
        <v>3.6753861501966203E-4</v>
      </c>
      <c r="R8" s="27">
        <f>GEOMEAN(K8,N8)</f>
        <v>1.1503007561836667</v>
      </c>
      <c r="S8" s="15">
        <f>Q8/R8</f>
        <v>3.1951523377159088E-4</v>
      </c>
      <c r="X8" t="s">
        <v>51</v>
      </c>
      <c r="Y8">
        <v>1</v>
      </c>
      <c r="Z8">
        <v>2.5000000000000001E-2</v>
      </c>
      <c r="AA8">
        <v>1</v>
      </c>
      <c r="AB8" t="s">
        <v>69</v>
      </c>
    </row>
    <row r="9" spans="1:28" x14ac:dyDescent="0.25">
      <c r="D9" s="9"/>
      <c r="H9" s="7" t="s">
        <v>12</v>
      </c>
      <c r="I9" s="22">
        <v>13.343091112444</v>
      </c>
      <c r="J9" s="23">
        <f t="shared" si="0"/>
        <v>0.23580898303983133</v>
      </c>
      <c r="K9" s="24">
        <f t="shared" si="1"/>
        <v>1.1802998748724869</v>
      </c>
      <c r="L9" s="22">
        <v>14.505416182794599</v>
      </c>
      <c r="M9" s="23">
        <f t="shared" si="5"/>
        <v>0.89924386416399926</v>
      </c>
      <c r="N9" s="24">
        <f t="shared" si="2"/>
        <v>1.87089776329658</v>
      </c>
      <c r="O9" s="22">
        <v>40.305700971732549</v>
      </c>
      <c r="P9" s="28">
        <f t="shared" si="3"/>
        <v>-11.084993333381249</v>
      </c>
      <c r="Q9" s="34">
        <f t="shared" si="4"/>
        <v>2.19295495162773E-4</v>
      </c>
      <c r="R9" s="27">
        <f t="shared" ref="R9:R17" si="6">GEOMEAN(K9,N9)</f>
        <v>1.4860082085635222</v>
      </c>
      <c r="S9" s="15">
        <f t="shared" ref="S9:S18" si="7">Q9/R9</f>
        <v>1.4757354225839649E-4</v>
      </c>
      <c r="X9" t="s">
        <v>52</v>
      </c>
      <c r="Y9" s="51">
        <v>1.1999999999999999E-7</v>
      </c>
      <c r="Z9" s="51">
        <v>1.3E-6</v>
      </c>
      <c r="AA9" s="51">
        <v>8.9000000000000003E-8</v>
      </c>
      <c r="AB9" s="51">
        <v>9.9999999999999995E-8</v>
      </c>
    </row>
    <row r="10" spans="1:28" x14ac:dyDescent="0.25">
      <c r="D10" s="3"/>
      <c r="H10" s="7" t="s">
        <v>13</v>
      </c>
      <c r="I10" s="29">
        <v>12.215792866714899</v>
      </c>
      <c r="J10" s="30">
        <f t="shared" si="0"/>
        <v>1.3631072287689321</v>
      </c>
      <c r="K10" s="24">
        <f t="shared" si="1"/>
        <v>2.6070894665947488</v>
      </c>
      <c r="L10" s="29">
        <v>12.443273800808701</v>
      </c>
      <c r="M10" s="23">
        <f t="shared" si="5"/>
        <v>2.9613862461498979</v>
      </c>
      <c r="N10" s="24">
        <f t="shared" si="2"/>
        <v>7.8689020663376086</v>
      </c>
      <c r="O10" s="22">
        <v>29.707177308459599</v>
      </c>
      <c r="P10" s="28">
        <f t="shared" si="3"/>
        <v>-0.48646967010829911</v>
      </c>
      <c r="Q10" s="34">
        <f t="shared" si="4"/>
        <v>0.69091484655103308</v>
      </c>
      <c r="R10" s="27">
        <f t="shared" si="6"/>
        <v>4.5293411983217196</v>
      </c>
      <c r="S10" s="15">
        <f>Q10/R10</f>
        <v>0.15254201798862965</v>
      </c>
      <c r="T10" s="15">
        <f>AVERAGE(S10:S12)</f>
        <v>0.28728689804515511</v>
      </c>
      <c r="U10">
        <f>_xlfn.STDEV.P(S10:S12)</f>
        <v>9.8708851047554932E-2</v>
      </c>
    </row>
    <row r="11" spans="1:28" x14ac:dyDescent="0.25">
      <c r="H11" s="7" t="s">
        <v>13</v>
      </c>
      <c r="I11" s="29">
        <v>13.2077168580372</v>
      </c>
      <c r="J11" s="30">
        <f t="shared" si="0"/>
        <v>0.37118323744663151</v>
      </c>
      <c r="K11" s="24">
        <f t="shared" si="1"/>
        <v>1.2981415515088963</v>
      </c>
      <c r="L11" s="29">
        <v>13.786989896812299</v>
      </c>
      <c r="M11" s="23">
        <f t="shared" si="5"/>
        <v>1.6176701501462993</v>
      </c>
      <c r="N11" s="24">
        <f t="shared" si="2"/>
        <v>3.0860077029854414</v>
      </c>
      <c r="O11" s="22">
        <v>29.7943407404174</v>
      </c>
      <c r="P11" s="28">
        <f t="shared" si="3"/>
        <v>-0.57363310206610052</v>
      </c>
      <c r="Q11" s="34">
        <f t="shared" si="4"/>
        <v>0.6466262616078563</v>
      </c>
      <c r="R11" s="27">
        <f t="shared" si="6"/>
        <v>2.0015181307002758</v>
      </c>
      <c r="S11" s="15">
        <f>Q11/R11</f>
        <v>0.32306790115442002</v>
      </c>
    </row>
    <row r="12" spans="1:28" x14ac:dyDescent="0.25">
      <c r="H12" s="7" t="s">
        <v>13</v>
      </c>
      <c r="I12" s="29">
        <v>12.805884655093299</v>
      </c>
      <c r="J12" s="30">
        <f t="shared" si="0"/>
        <v>0.77301544039053205</v>
      </c>
      <c r="K12" s="24">
        <f t="shared" si="1"/>
        <v>1.7218733955615382</v>
      </c>
      <c r="L12" s="29">
        <v>14.967924091936601</v>
      </c>
      <c r="M12" s="23">
        <f t="shared" si="5"/>
        <v>0.43673595502199802</v>
      </c>
      <c r="N12" s="24">
        <f t="shared" si="2"/>
        <v>1.3555845403517217</v>
      </c>
      <c r="O12" s="22">
        <v>29.914674222924901</v>
      </c>
      <c r="P12" s="28">
        <f t="shared" si="3"/>
        <v>-0.69396658457360161</v>
      </c>
      <c r="Q12" s="34">
        <f t="shared" si="4"/>
        <v>0.59011040920850821</v>
      </c>
      <c r="R12" s="27">
        <f>GEOMEAN(K12,N12)</f>
        <v>1.5277908742580399</v>
      </c>
      <c r="S12" s="15">
        <f>Q12/R12</f>
        <v>0.38625077499241567</v>
      </c>
    </row>
    <row r="13" spans="1:28" x14ac:dyDescent="0.25">
      <c r="H13" s="7" t="s">
        <v>14</v>
      </c>
      <c r="I13" s="22">
        <v>15.0848768099225</v>
      </c>
      <c r="J13" s="23">
        <f t="shared" si="0"/>
        <v>-1.5059767144386687</v>
      </c>
      <c r="K13" s="24">
        <f t="shared" si="1"/>
        <v>0.3469174014109847</v>
      </c>
      <c r="L13" s="22">
        <v>15.6341669670456</v>
      </c>
      <c r="M13" s="23">
        <f t="shared" si="5"/>
        <v>-0.22950692008700102</v>
      </c>
      <c r="N13" s="24">
        <f t="shared" si="2"/>
        <v>0.85224960698871355</v>
      </c>
      <c r="O13" s="22">
        <v>31.309947579982701</v>
      </c>
      <c r="P13" s="28">
        <f t="shared" si="3"/>
        <v>-2.0892399416314014</v>
      </c>
      <c r="Q13" s="34">
        <f t="shared" si="4"/>
        <v>0.20435108755995424</v>
      </c>
      <c r="R13" s="27">
        <f t="shared" si="6"/>
        <v>0.54374646574488883</v>
      </c>
      <c r="S13" s="15">
        <f t="shared" si="7"/>
        <v>0.37582053481489708</v>
      </c>
      <c r="T13" s="15">
        <f>AVERAGE(S13:S15)</f>
        <v>0.37998786211036212</v>
      </c>
      <c r="U13">
        <f>_xlfn.STDEV.P(S13:S15)</f>
        <v>6.4597520055392071E-2</v>
      </c>
    </row>
    <row r="14" spans="1:28" x14ac:dyDescent="0.25">
      <c r="H14" s="7" t="s">
        <v>14</v>
      </c>
      <c r="I14" s="22">
        <v>14.5171953876073</v>
      </c>
      <c r="J14" s="23">
        <f t="shared" si="0"/>
        <v>-0.93829529212346863</v>
      </c>
      <c r="K14" s="24">
        <f t="shared" si="1"/>
        <v>0.5170576053737953</v>
      </c>
      <c r="L14" s="22">
        <v>15.0755650376815</v>
      </c>
      <c r="M14" s="23">
        <f t="shared" si="5"/>
        <v>0.32909500927709878</v>
      </c>
      <c r="N14" s="24">
        <f t="shared" si="2"/>
        <v>1.2576557345043804</v>
      </c>
      <c r="O14" s="22">
        <v>30.522349531353299</v>
      </c>
      <c r="P14" s="28">
        <f t="shared" si="3"/>
        <v>-1.3016418930019995</v>
      </c>
      <c r="Q14" s="34">
        <f t="shared" si="4"/>
        <v>0.37183464601360749</v>
      </c>
      <c r="R14" s="27">
        <f t="shared" si="6"/>
        <v>0.80639969151002078</v>
      </c>
      <c r="S14" s="15">
        <f t="shared" si="7"/>
        <v>0.46110464813959673</v>
      </c>
    </row>
    <row r="15" spans="1:28" x14ac:dyDescent="0.25">
      <c r="H15" s="7" t="s">
        <v>14</v>
      </c>
      <c r="I15" s="22">
        <v>13.8570324567882</v>
      </c>
      <c r="J15" s="23">
        <f t="shared" si="0"/>
        <v>-0.27813236130436891</v>
      </c>
      <c r="K15" s="24">
        <f t="shared" si="1"/>
        <v>0.82240611967588984</v>
      </c>
      <c r="L15" s="22">
        <v>15.1728763529741</v>
      </c>
      <c r="M15" s="23">
        <f t="shared" si="5"/>
        <v>0.23178369398449838</v>
      </c>
      <c r="N15" s="24">
        <f t="shared" si="2"/>
        <v>1.1752276138938675</v>
      </c>
      <c r="O15" s="22">
        <v>30.813936676185499</v>
      </c>
      <c r="P15" s="28">
        <f t="shared" si="3"/>
        <v>-1.5932290378341989</v>
      </c>
      <c r="Q15" s="34">
        <f t="shared" si="4"/>
        <v>0.29792148872968371</v>
      </c>
      <c r="R15" s="27">
        <f t="shared" si="6"/>
        <v>0.98311463303035551</v>
      </c>
      <c r="S15" s="15">
        <f t="shared" si="7"/>
        <v>0.30303840337659266</v>
      </c>
    </row>
    <row r="16" spans="1:28" x14ac:dyDescent="0.25">
      <c r="H16" s="25" t="s">
        <v>15</v>
      </c>
      <c r="I16" s="22">
        <v>13.6449024066889</v>
      </c>
      <c r="J16" s="23">
        <f t="shared" si="0"/>
        <v>-6.6002311205068054E-2</v>
      </c>
      <c r="K16" s="24">
        <f t="shared" si="1"/>
        <v>0.95466176351085985</v>
      </c>
      <c r="L16" s="22">
        <v>14.6184756445071</v>
      </c>
      <c r="M16" s="23">
        <f t="shared" si="5"/>
        <v>0.78618440245149834</v>
      </c>
      <c r="N16" s="24">
        <f t="shared" si="2"/>
        <v>1.7292028765536069</v>
      </c>
      <c r="O16" s="22">
        <v>38.701142425656997</v>
      </c>
      <c r="P16" s="28">
        <f t="shared" si="3"/>
        <v>-9.4804347873056969</v>
      </c>
      <c r="Q16" s="34">
        <f t="shared" si="4"/>
        <v>7.4245059805067937E-4</v>
      </c>
      <c r="R16" s="27">
        <f t="shared" si="6"/>
        <v>1.2848361248029718</v>
      </c>
      <c r="S16" s="15">
        <f t="shared" si="7"/>
        <v>5.7785626020169175E-4</v>
      </c>
      <c r="T16" s="15">
        <f>AVERAGE(S16:S18)</f>
        <v>6.3895017510382512E-3</v>
      </c>
      <c r="U16">
        <f>_xlfn.STDEV.P(S16:S18)</f>
        <v>4.1602337872971296E-3</v>
      </c>
    </row>
    <row r="17" spans="4:19" x14ac:dyDescent="0.25">
      <c r="H17" s="7" t="s">
        <v>15</v>
      </c>
      <c r="I17" s="22">
        <v>13.3743437407134</v>
      </c>
      <c r="J17" s="23">
        <f t="shared" si="0"/>
        <v>0.20455635477043188</v>
      </c>
      <c r="K17" s="24">
        <f t="shared" si="1"/>
        <v>1.1546515682809506</v>
      </c>
      <c r="L17" s="22">
        <v>13.1077703727535</v>
      </c>
      <c r="M17" s="23">
        <f t="shared" si="5"/>
        <v>2.296889674205099</v>
      </c>
      <c r="N17" s="24">
        <f t="shared" si="2"/>
        <v>4.953163400167222</v>
      </c>
      <c r="O17" s="22">
        <v>34.120943506396401</v>
      </c>
      <c r="P17" s="28">
        <f t="shared" si="3"/>
        <v>-4.900235868045101</v>
      </c>
      <c r="Q17" s="34">
        <f t="shared" si="4"/>
        <v>2.4127613510222936E-2</v>
      </c>
      <c r="R17" s="27">
        <f t="shared" si="6"/>
        <v>2.3914802712869885</v>
      </c>
      <c r="S17" s="15">
        <f t="shared" si="7"/>
        <v>1.0088987059566469E-2</v>
      </c>
    </row>
    <row r="18" spans="4:19" x14ac:dyDescent="0.25">
      <c r="H18" s="7" t="s">
        <v>15</v>
      </c>
      <c r="I18" s="39">
        <v>14.1013354579988</v>
      </c>
      <c r="J18" s="40">
        <f>$I$20-I18</f>
        <v>-0.52243536251496892</v>
      </c>
      <c r="K18" s="41">
        <f t="shared" si="1"/>
        <v>0.69262913014533134</v>
      </c>
      <c r="L18" s="39">
        <v>11.923104381654101</v>
      </c>
      <c r="M18" s="40">
        <f t="shared" si="5"/>
        <v>3.4815556653044979</v>
      </c>
      <c r="N18" s="41">
        <f>POWER($C$4,M18)</f>
        <v>11.30529869866548</v>
      </c>
      <c r="O18" s="39">
        <v>34.139481676852299</v>
      </c>
      <c r="P18" s="42">
        <f t="shared" si="3"/>
        <v>-4.9187740385009988</v>
      </c>
      <c r="Q18" s="34">
        <f>POWER($C$5,P18)</f>
        <v>2.3790043080154959E-2</v>
      </c>
      <c r="R18" s="27">
        <f>GEOMEAN(K18,N18)</f>
        <v>2.7982814732778079</v>
      </c>
      <c r="S18" s="15">
        <f t="shared" si="7"/>
        <v>8.5016619333465934E-3</v>
      </c>
    </row>
    <row r="20" spans="4:19" x14ac:dyDescent="0.25">
      <c r="G20" t="s">
        <v>19</v>
      </c>
      <c r="H20" s="7" t="s">
        <v>18</v>
      </c>
      <c r="I20" s="3">
        <f>AVERAGE(I4:I6)</f>
        <v>13.578900095483831</v>
      </c>
      <c r="L20" s="3">
        <f>AVERAGE(L4:L6)</f>
        <v>15.404660046958599</v>
      </c>
      <c r="O20" s="3">
        <f>AVERAGE(O4:O6)</f>
        <v>29.2207076383513</v>
      </c>
    </row>
    <row r="22" spans="4:19" x14ac:dyDescent="0.25">
      <c r="Q22" t="s">
        <v>41</v>
      </c>
    </row>
    <row r="23" spans="4:19" x14ac:dyDescent="0.25">
      <c r="H23" t="s">
        <v>13</v>
      </c>
      <c r="I23" s="36">
        <f>T10</f>
        <v>0.28728689804515511</v>
      </c>
      <c r="J23">
        <f>U10</f>
        <v>9.8708851047554932E-2</v>
      </c>
      <c r="K23" s="10">
        <f>V10</f>
        <v>0</v>
      </c>
      <c r="L23" s="3">
        <f>I23/$I$27</f>
        <v>0.28566047944368589</v>
      </c>
      <c r="N23" s="43" t="s">
        <v>36</v>
      </c>
      <c r="O23" s="44">
        <f>I27</f>
        <v>1.0056935373231768</v>
      </c>
      <c r="P23" s="44">
        <f>J27</f>
        <v>0.10854224310212697</v>
      </c>
      <c r="Q23" s="45" t="s">
        <v>54</v>
      </c>
    </row>
    <row r="24" spans="4:19" x14ac:dyDescent="0.25">
      <c r="D24" s="17"/>
      <c r="H24" s="7" t="s">
        <v>14</v>
      </c>
      <c r="I24" s="36">
        <f>T13</f>
        <v>0.37998786211036212</v>
      </c>
      <c r="J24">
        <f>U13</f>
        <v>6.4597520055392071E-2</v>
      </c>
      <c r="K24" s="10">
        <f>V13</f>
        <v>0</v>
      </c>
      <c r="L24" s="3">
        <f>I24/$I$27</f>
        <v>0.37783663512620752</v>
      </c>
      <c r="N24" s="43" t="s">
        <v>37</v>
      </c>
      <c r="O24" s="44">
        <f>I26</f>
        <v>1.7794923179539847E-4</v>
      </c>
      <c r="P24" s="44">
        <f>J26</f>
        <v>1.0539908445316533E-4</v>
      </c>
      <c r="Q24" s="47" t="s">
        <v>73</v>
      </c>
    </row>
    <row r="25" spans="4:19" x14ac:dyDescent="0.25">
      <c r="H25" s="7" t="s">
        <v>15</v>
      </c>
      <c r="I25" s="36">
        <f>T16</f>
        <v>6.3895017510382512E-3</v>
      </c>
      <c r="J25">
        <f>U16</f>
        <v>4.1602337872971296E-3</v>
      </c>
      <c r="K25" s="10">
        <f>V16</f>
        <v>0</v>
      </c>
      <c r="L25" s="3">
        <f>I25/$I$27</f>
        <v>6.3533288361830274E-3</v>
      </c>
      <c r="N25" s="43" t="s">
        <v>38</v>
      </c>
      <c r="O25" s="44">
        <f t="shared" ref="O25:P27" si="8">I23</f>
        <v>0.28728689804515511</v>
      </c>
      <c r="P25" s="44">
        <f t="shared" si="8"/>
        <v>9.8708851047554932E-2</v>
      </c>
      <c r="Q25" s="47" t="s">
        <v>55</v>
      </c>
    </row>
    <row r="26" spans="4:19" x14ac:dyDescent="0.25">
      <c r="H26" s="7" t="s">
        <v>12</v>
      </c>
      <c r="I26" s="36">
        <f>T7</f>
        <v>1.7794923179539847E-4</v>
      </c>
      <c r="J26">
        <f>U7</f>
        <v>1.0539908445316533E-4</v>
      </c>
      <c r="K26" s="10">
        <f>V7</f>
        <v>0</v>
      </c>
      <c r="L26" s="3">
        <f t="shared" ref="L26" si="9">I26/$I$27</f>
        <v>1.7694180701313881E-4</v>
      </c>
      <c r="N26" s="43" t="s">
        <v>39</v>
      </c>
      <c r="O26" s="44">
        <f t="shared" si="8"/>
        <v>0.37998786211036212</v>
      </c>
      <c r="P26" s="44">
        <f t="shared" si="8"/>
        <v>6.4597520055392071E-2</v>
      </c>
      <c r="Q26" s="47" t="s">
        <v>55</v>
      </c>
    </row>
    <row r="27" spans="4:19" x14ac:dyDescent="0.25">
      <c r="H27" s="7" t="s">
        <v>17</v>
      </c>
      <c r="I27" s="36">
        <f>T4</f>
        <v>1.0056935373231768</v>
      </c>
      <c r="J27">
        <f>U4</f>
        <v>0.10854224310212697</v>
      </c>
      <c r="L27">
        <v>1</v>
      </c>
      <c r="N27" s="43" t="s">
        <v>40</v>
      </c>
      <c r="O27" s="44">
        <f t="shared" si="8"/>
        <v>6.3895017510382512E-3</v>
      </c>
      <c r="P27" s="44">
        <f t="shared" si="8"/>
        <v>4.1602337872971296E-3</v>
      </c>
      <c r="Q27" s="47" t="s">
        <v>73</v>
      </c>
    </row>
    <row r="29" spans="4:19" x14ac:dyDescent="0.25">
      <c r="L29" s="3"/>
    </row>
    <row r="30" spans="4:19" x14ac:dyDescent="0.25">
      <c r="L30" s="3"/>
    </row>
    <row r="31" spans="4:19" x14ac:dyDescent="0.25">
      <c r="L31" s="3"/>
    </row>
    <row r="32" spans="4:19" x14ac:dyDescent="0.25">
      <c r="L32" s="3"/>
    </row>
    <row r="33" spans="2:12" x14ac:dyDescent="0.25">
      <c r="L33" s="3"/>
    </row>
    <row r="34" spans="2:12" x14ac:dyDescent="0.25">
      <c r="L34" s="3"/>
    </row>
    <row r="35" spans="2:12" x14ac:dyDescent="0.25">
      <c r="L35" s="3"/>
    </row>
    <row r="36" spans="2:12" x14ac:dyDescent="0.25">
      <c r="L36" s="3"/>
    </row>
    <row r="37" spans="2:12" x14ac:dyDescent="0.25">
      <c r="L37" s="3"/>
    </row>
    <row r="38" spans="2:12" x14ac:dyDescent="0.25">
      <c r="L38" s="3"/>
    </row>
    <row r="39" spans="2:12" x14ac:dyDescent="0.25">
      <c r="L39" s="3"/>
    </row>
    <row r="40" spans="2:12" x14ac:dyDescent="0.25">
      <c r="B40" s="6"/>
      <c r="C40" s="6"/>
      <c r="D40" s="6"/>
      <c r="E40" s="6"/>
      <c r="F40" s="6"/>
      <c r="L40" s="3"/>
    </row>
    <row r="41" spans="2:12" x14ac:dyDescent="0.25">
      <c r="B41" s="19"/>
      <c r="C41" s="19"/>
      <c r="D41" s="19"/>
      <c r="E41" s="19"/>
      <c r="F41" s="19"/>
      <c r="L41" s="3"/>
    </row>
    <row r="42" spans="2:12" x14ac:dyDescent="0.25">
      <c r="B42" s="19"/>
      <c r="C42" s="19"/>
      <c r="D42" s="19"/>
      <c r="E42" s="19"/>
      <c r="F42" s="19"/>
      <c r="L42" s="3"/>
    </row>
    <row r="43" spans="2:12" x14ac:dyDescent="0.25">
      <c r="B43" s="19"/>
      <c r="C43" s="19"/>
      <c r="D43" s="19"/>
      <c r="E43" s="19"/>
      <c r="F43" s="19"/>
      <c r="L43" s="3"/>
    </row>
    <row r="44" spans="2:12" x14ac:dyDescent="0.25">
      <c r="B44" s="19"/>
      <c r="C44" s="19"/>
      <c r="D44" s="19"/>
      <c r="E44" s="19"/>
      <c r="F44" s="19"/>
    </row>
    <row r="45" spans="2:12" x14ac:dyDescent="0.25">
      <c r="B45" s="19"/>
      <c r="C45" s="19"/>
      <c r="D45" s="19"/>
      <c r="E45" s="19"/>
      <c r="F45" s="19"/>
    </row>
    <row r="46" spans="2:12" x14ac:dyDescent="0.25">
      <c r="B46" s="31"/>
      <c r="C46" s="31"/>
      <c r="D46" s="31"/>
      <c r="E46" s="31"/>
      <c r="F46" s="19"/>
    </row>
    <row r="47" spans="2:12" x14ac:dyDescent="0.25">
      <c r="B47" s="35"/>
      <c r="C47" s="35"/>
      <c r="D47" s="35"/>
      <c r="E47" s="3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Slopes</vt:lpstr>
      <vt:lpstr>SRS57DELTEDEL_EXP</vt:lpstr>
      <vt:lpstr>SRS46DELTEDEL_EXP</vt:lpstr>
      <vt:lpstr>SRS36DDELTEDEL_EXP</vt:lpstr>
      <vt:lpstr>SRS36BDELTEDEL_EXP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Müller, Joachim (VETSUISSE)</cp:lastModifiedBy>
  <cp:lastPrinted>2015-12-02T13:43:49Z</cp:lastPrinted>
  <dcterms:created xsi:type="dcterms:W3CDTF">2011-06-21T15:10:03Z</dcterms:created>
  <dcterms:modified xsi:type="dcterms:W3CDTF">2023-04-28T07:14:19Z</dcterms:modified>
</cp:coreProperties>
</file>