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kumente\Publikationen\Papers\Sag1\"/>
    </mc:Choice>
  </mc:AlternateContent>
  <bookViews>
    <workbookView xWindow="0" yWindow="0" windowWidth="21570" windowHeight="9165" activeTab="3"/>
  </bookViews>
  <sheets>
    <sheet name="GRA" sheetId="1" r:id="rId1"/>
    <sheet name="ROP" sheetId="2" r:id="rId2"/>
    <sheet name="RON" sheetId="6" r:id="rId3"/>
    <sheet name="MIC" sheetId="3" r:id="rId4"/>
  </sheets>
  <definedNames>
    <definedName name="_xlnm._FilterDatabase" localSheetId="1" hidden="1">ROP!$A$1:$DL$35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8" i="3" l="1"/>
  <c r="AK18" i="3"/>
  <c r="AJ18" i="3"/>
  <c r="AI18" i="3"/>
  <c r="AD18" i="3"/>
  <c r="AC18" i="3"/>
  <c r="AB18" i="3"/>
  <c r="AA18" i="3"/>
  <c r="V18" i="3"/>
  <c r="U18" i="3"/>
  <c r="T18" i="3"/>
  <c r="S18" i="3"/>
  <c r="N18" i="3"/>
  <c r="M18" i="3"/>
  <c r="L18" i="3"/>
  <c r="K18" i="3"/>
  <c r="E18" i="3"/>
  <c r="D18" i="3"/>
  <c r="C18" i="3"/>
  <c r="AK11" i="6"/>
  <c r="AJ11" i="6"/>
  <c r="AI11" i="6"/>
  <c r="AC11" i="6"/>
  <c r="AB11" i="6"/>
  <c r="AA11" i="6"/>
  <c r="U11" i="6"/>
  <c r="T11" i="6"/>
  <c r="S11" i="6"/>
  <c r="M11" i="6"/>
  <c r="L11" i="6"/>
  <c r="K11" i="6"/>
  <c r="E11" i="6"/>
  <c r="D11" i="6"/>
  <c r="C11" i="6"/>
  <c r="AK36" i="2"/>
  <c r="AJ36" i="2"/>
  <c r="AI36" i="2"/>
  <c r="AC36" i="2"/>
  <c r="AB36" i="2"/>
  <c r="AA36" i="2"/>
  <c r="U36" i="2"/>
  <c r="T36" i="2"/>
  <c r="S36" i="2"/>
  <c r="M36" i="2"/>
  <c r="L36" i="2"/>
  <c r="K36" i="2"/>
  <c r="E36" i="2"/>
  <c r="D36" i="2"/>
  <c r="C36" i="2"/>
  <c r="AK17" i="1"/>
  <c r="AJ17" i="1"/>
  <c r="AI17" i="1"/>
  <c r="AC17" i="1"/>
  <c r="AB17" i="1"/>
  <c r="AA17" i="1"/>
  <c r="U17" i="1"/>
  <c r="T17" i="1"/>
  <c r="S17" i="1"/>
  <c r="M17" i="1"/>
  <c r="L17" i="1"/>
  <c r="K17" i="1"/>
  <c r="E17" i="1"/>
  <c r="D17" i="1"/>
  <c r="C17" i="1"/>
  <c r="AM7" i="3" l="1"/>
  <c r="AL7" i="3"/>
  <c r="AM2" i="3"/>
  <c r="AL2" i="3"/>
  <c r="AM6" i="3"/>
  <c r="AL6" i="3"/>
  <c r="AM17" i="3"/>
  <c r="AL17" i="3"/>
  <c r="AM15" i="3"/>
  <c r="AL15" i="3"/>
  <c r="AM3" i="3"/>
  <c r="AL3" i="3"/>
  <c r="AM4" i="3"/>
  <c r="AL4" i="3"/>
  <c r="AM10" i="3"/>
  <c r="AL10" i="3"/>
  <c r="AM16" i="3"/>
  <c r="AL16" i="3"/>
  <c r="AM12" i="3"/>
  <c r="AL12" i="3"/>
  <c r="AM8" i="3"/>
  <c r="AL8" i="3"/>
  <c r="AM5" i="3"/>
  <c r="AL5" i="3"/>
  <c r="AM14" i="3"/>
  <c r="AL14" i="3"/>
  <c r="AM11" i="3"/>
  <c r="AL11" i="3"/>
  <c r="AM13" i="3"/>
  <c r="AL13" i="3"/>
  <c r="AM9" i="3"/>
  <c r="AL9" i="3"/>
  <c r="AE7" i="3"/>
  <c r="AD7" i="3"/>
  <c r="AE2" i="3"/>
  <c r="AD2" i="3"/>
  <c r="AE6" i="3"/>
  <c r="AD6" i="3"/>
  <c r="AE17" i="3"/>
  <c r="AD17" i="3"/>
  <c r="AE15" i="3"/>
  <c r="AD15" i="3"/>
  <c r="AE3" i="3"/>
  <c r="AD3" i="3"/>
  <c r="AE4" i="3"/>
  <c r="AD4" i="3"/>
  <c r="AE10" i="3"/>
  <c r="AD10" i="3"/>
  <c r="AE16" i="3"/>
  <c r="AD16" i="3"/>
  <c r="AE12" i="3"/>
  <c r="AD12" i="3"/>
  <c r="AE8" i="3"/>
  <c r="AD8" i="3"/>
  <c r="AE5" i="3"/>
  <c r="AD5" i="3"/>
  <c r="AE14" i="3"/>
  <c r="AD14" i="3"/>
  <c r="AE11" i="3"/>
  <c r="AD11" i="3"/>
  <c r="AE13" i="3"/>
  <c r="AD13" i="3"/>
  <c r="AE9" i="3"/>
  <c r="AD9" i="3"/>
  <c r="W7" i="3"/>
  <c r="V7" i="3"/>
  <c r="W2" i="3"/>
  <c r="V2" i="3"/>
  <c r="W6" i="3"/>
  <c r="V6" i="3"/>
  <c r="W17" i="3"/>
  <c r="V17" i="3"/>
  <c r="W15" i="3"/>
  <c r="V15" i="3"/>
  <c r="W3" i="3"/>
  <c r="V3" i="3"/>
  <c r="W4" i="3"/>
  <c r="V4" i="3"/>
  <c r="W10" i="3"/>
  <c r="V10" i="3"/>
  <c r="W16" i="3"/>
  <c r="V16" i="3"/>
  <c r="W12" i="3"/>
  <c r="V12" i="3"/>
  <c r="W8" i="3"/>
  <c r="V8" i="3"/>
  <c r="W5" i="3"/>
  <c r="V5" i="3"/>
  <c r="W14" i="3"/>
  <c r="V14" i="3"/>
  <c r="W11" i="3"/>
  <c r="V11" i="3"/>
  <c r="W13" i="3"/>
  <c r="V13" i="3"/>
  <c r="W9" i="3"/>
  <c r="V9" i="3"/>
  <c r="O7" i="3"/>
  <c r="N7" i="3"/>
  <c r="O2" i="3"/>
  <c r="N2" i="3"/>
  <c r="O6" i="3"/>
  <c r="N6" i="3"/>
  <c r="O17" i="3"/>
  <c r="N17" i="3"/>
  <c r="O15" i="3"/>
  <c r="N15" i="3"/>
  <c r="O3" i="3"/>
  <c r="N3" i="3"/>
  <c r="O4" i="3"/>
  <c r="N4" i="3"/>
  <c r="O10" i="3"/>
  <c r="N10" i="3"/>
  <c r="O16" i="3"/>
  <c r="N16" i="3"/>
  <c r="O12" i="3"/>
  <c r="N12" i="3"/>
  <c r="O8" i="3"/>
  <c r="N8" i="3"/>
  <c r="O5" i="3"/>
  <c r="N5" i="3"/>
  <c r="O14" i="3"/>
  <c r="N14" i="3"/>
  <c r="O11" i="3"/>
  <c r="N11" i="3"/>
  <c r="O13" i="3"/>
  <c r="N13" i="3"/>
  <c r="O9" i="3"/>
  <c r="N9" i="3"/>
  <c r="G7" i="3"/>
  <c r="F7" i="3"/>
  <c r="G2" i="3"/>
  <c r="F2" i="3"/>
  <c r="G6" i="3"/>
  <c r="F6" i="3"/>
  <c r="G17" i="3"/>
  <c r="F17" i="3"/>
  <c r="G15" i="3"/>
  <c r="F15" i="3"/>
  <c r="G3" i="3"/>
  <c r="F3" i="3"/>
  <c r="G4" i="3"/>
  <c r="F4" i="3"/>
  <c r="G10" i="3"/>
  <c r="F10" i="3"/>
  <c r="G16" i="3"/>
  <c r="F16" i="3"/>
  <c r="G12" i="3"/>
  <c r="F12" i="3"/>
  <c r="G8" i="3"/>
  <c r="F8" i="3"/>
  <c r="G5" i="3"/>
  <c r="F5" i="3"/>
  <c r="G14" i="3"/>
  <c r="F14" i="3"/>
  <c r="G11" i="3"/>
  <c r="F11" i="3"/>
  <c r="G13" i="3"/>
  <c r="F13" i="3"/>
  <c r="G9" i="3"/>
  <c r="F9" i="3"/>
  <c r="AM10" i="6"/>
  <c r="AO10" i="6" s="1"/>
  <c r="AL10" i="6"/>
  <c r="AN10" i="6" s="1"/>
  <c r="AM9" i="6"/>
  <c r="AO9" i="6" s="1"/>
  <c r="AL9" i="6"/>
  <c r="AM8" i="6"/>
  <c r="AO8" i="6" s="1"/>
  <c r="AL8" i="6"/>
  <c r="AN8" i="6" s="1"/>
  <c r="AM7" i="6"/>
  <c r="AO7" i="6" s="1"/>
  <c r="AL7" i="6"/>
  <c r="AM6" i="6"/>
  <c r="AO6" i="6" s="1"/>
  <c r="AL6" i="6"/>
  <c r="AN6" i="6" s="1"/>
  <c r="AM4" i="6"/>
  <c r="AO4" i="6" s="1"/>
  <c r="AL4" i="6"/>
  <c r="AM5" i="6"/>
  <c r="AO5" i="6" s="1"/>
  <c r="AL5" i="6"/>
  <c r="AN5" i="6" s="1"/>
  <c r="AM3" i="6"/>
  <c r="AO3" i="6" s="1"/>
  <c r="AL3" i="6"/>
  <c r="AM2" i="6"/>
  <c r="AO2" i="6" s="1"/>
  <c r="AL2" i="6"/>
  <c r="AL11" i="6" s="1"/>
  <c r="AN9" i="6" s="1"/>
  <c r="AE10" i="6"/>
  <c r="AD10" i="6"/>
  <c r="AE6" i="6"/>
  <c r="AD6" i="6"/>
  <c r="AE2" i="6"/>
  <c r="AD2" i="6"/>
  <c r="AE8" i="6"/>
  <c r="AD8" i="6"/>
  <c r="AE5" i="6"/>
  <c r="AD5" i="6"/>
  <c r="AE3" i="6"/>
  <c r="AD3" i="6"/>
  <c r="AE7" i="6"/>
  <c r="AD7" i="6"/>
  <c r="AE9" i="6"/>
  <c r="AD9" i="6"/>
  <c r="AE4" i="6"/>
  <c r="AD4" i="6"/>
  <c r="W10" i="6"/>
  <c r="V10" i="6"/>
  <c r="W6" i="6"/>
  <c r="V6" i="6"/>
  <c r="W2" i="6"/>
  <c r="V2" i="6"/>
  <c r="W8" i="6"/>
  <c r="V8" i="6"/>
  <c r="W5" i="6"/>
  <c r="V5" i="6"/>
  <c r="W3" i="6"/>
  <c r="V3" i="6"/>
  <c r="W7" i="6"/>
  <c r="V7" i="6"/>
  <c r="W9" i="6"/>
  <c r="V9" i="6"/>
  <c r="W4" i="6"/>
  <c r="V4" i="6"/>
  <c r="O10" i="6"/>
  <c r="N10" i="6"/>
  <c r="O6" i="6"/>
  <c r="N6" i="6"/>
  <c r="O2" i="6"/>
  <c r="N2" i="6"/>
  <c r="O8" i="6"/>
  <c r="N8" i="6"/>
  <c r="O5" i="6"/>
  <c r="N5" i="6"/>
  <c r="O3" i="6"/>
  <c r="N3" i="6"/>
  <c r="O7" i="6"/>
  <c r="N7" i="6"/>
  <c r="O9" i="6"/>
  <c r="N9" i="6"/>
  <c r="O4" i="6"/>
  <c r="N4" i="6"/>
  <c r="G10" i="6"/>
  <c r="F10" i="6"/>
  <c r="G6" i="6"/>
  <c r="F6" i="6"/>
  <c r="G2" i="6"/>
  <c r="F2" i="6"/>
  <c r="G8" i="6"/>
  <c r="F8" i="6"/>
  <c r="G5" i="6"/>
  <c r="F5" i="6"/>
  <c r="G3" i="6"/>
  <c r="F3" i="6"/>
  <c r="G7" i="6"/>
  <c r="F7" i="6"/>
  <c r="G9" i="6"/>
  <c r="F9" i="6"/>
  <c r="G4" i="6"/>
  <c r="F4" i="6"/>
  <c r="AM33" i="2"/>
  <c r="AL33" i="2"/>
  <c r="AM8" i="2"/>
  <c r="AL8" i="2"/>
  <c r="AM11" i="2"/>
  <c r="AL11" i="2"/>
  <c r="AM30" i="2"/>
  <c r="AL30" i="2"/>
  <c r="AM21" i="2"/>
  <c r="AL21" i="2"/>
  <c r="AM23" i="2"/>
  <c r="AL23" i="2"/>
  <c r="AM14" i="2"/>
  <c r="AL14" i="2"/>
  <c r="AM5" i="2"/>
  <c r="AL5" i="2"/>
  <c r="AM28" i="2"/>
  <c r="AL28" i="2"/>
  <c r="AM27" i="2"/>
  <c r="AL27" i="2"/>
  <c r="AM9" i="2"/>
  <c r="AL9" i="2"/>
  <c r="AM32" i="2"/>
  <c r="AL32" i="2"/>
  <c r="AM7" i="2"/>
  <c r="AL7" i="2"/>
  <c r="AM10" i="2"/>
  <c r="AL10" i="2"/>
  <c r="AM25" i="2"/>
  <c r="AL25" i="2"/>
  <c r="AM20" i="2"/>
  <c r="AL20" i="2"/>
  <c r="AM31" i="2"/>
  <c r="AL31" i="2"/>
  <c r="AM12" i="2"/>
  <c r="AL12" i="2"/>
  <c r="AM22" i="2"/>
  <c r="AL22" i="2"/>
  <c r="AM17" i="2"/>
  <c r="AL17" i="2"/>
  <c r="AM19" i="2"/>
  <c r="AL19" i="2"/>
  <c r="AM34" i="2"/>
  <c r="AL34" i="2"/>
  <c r="AM13" i="2"/>
  <c r="AL13" i="2"/>
  <c r="AM29" i="2"/>
  <c r="AL29" i="2"/>
  <c r="AM3" i="2"/>
  <c r="AL3" i="2"/>
  <c r="AM35" i="2"/>
  <c r="AL35" i="2"/>
  <c r="AM18" i="2"/>
  <c r="AL18" i="2"/>
  <c r="AM24" i="2"/>
  <c r="AL24" i="2"/>
  <c r="AM26" i="2"/>
  <c r="AL26" i="2"/>
  <c r="AM15" i="2"/>
  <c r="AL15" i="2"/>
  <c r="AM4" i="2"/>
  <c r="AL4" i="2"/>
  <c r="AM2" i="2"/>
  <c r="AL2" i="2"/>
  <c r="AL36" i="2" s="1"/>
  <c r="AM6" i="2"/>
  <c r="AL6" i="2"/>
  <c r="AM16" i="2"/>
  <c r="AL16" i="2"/>
  <c r="AE33" i="2"/>
  <c r="AD33" i="2"/>
  <c r="AE8" i="2"/>
  <c r="AD8" i="2"/>
  <c r="AE11" i="2"/>
  <c r="AD11" i="2"/>
  <c r="AE30" i="2"/>
  <c r="AD30" i="2"/>
  <c r="AE21" i="2"/>
  <c r="AD21" i="2"/>
  <c r="AE23" i="2"/>
  <c r="AD23" i="2"/>
  <c r="AE14" i="2"/>
  <c r="AD14" i="2"/>
  <c r="AE5" i="2"/>
  <c r="AD5" i="2"/>
  <c r="AE28" i="2"/>
  <c r="AD28" i="2"/>
  <c r="AE27" i="2"/>
  <c r="AD27" i="2"/>
  <c r="AE9" i="2"/>
  <c r="AD9" i="2"/>
  <c r="AE32" i="2"/>
  <c r="AD32" i="2"/>
  <c r="AE7" i="2"/>
  <c r="AD7" i="2"/>
  <c r="AE10" i="2"/>
  <c r="AD10" i="2"/>
  <c r="AE25" i="2"/>
  <c r="AD25" i="2"/>
  <c r="AE20" i="2"/>
  <c r="AD20" i="2"/>
  <c r="AE31" i="2"/>
  <c r="AD31" i="2"/>
  <c r="AE12" i="2"/>
  <c r="AD12" i="2"/>
  <c r="AE22" i="2"/>
  <c r="AD22" i="2"/>
  <c r="AE17" i="2"/>
  <c r="AD17" i="2"/>
  <c r="AE19" i="2"/>
  <c r="AD19" i="2"/>
  <c r="AE34" i="2"/>
  <c r="AD34" i="2"/>
  <c r="AE13" i="2"/>
  <c r="AD13" i="2"/>
  <c r="AE29" i="2"/>
  <c r="AD29" i="2"/>
  <c r="AE3" i="2"/>
  <c r="AD3" i="2"/>
  <c r="AE35" i="2"/>
  <c r="AD35" i="2"/>
  <c r="AE18" i="2"/>
  <c r="AD18" i="2"/>
  <c r="AE24" i="2"/>
  <c r="AD24" i="2"/>
  <c r="AE26" i="2"/>
  <c r="AD26" i="2"/>
  <c r="AE15" i="2"/>
  <c r="AD15" i="2"/>
  <c r="AE4" i="2"/>
  <c r="AD4" i="2"/>
  <c r="AE2" i="2"/>
  <c r="AD2" i="2"/>
  <c r="AD36" i="2" s="1"/>
  <c r="AE6" i="2"/>
  <c r="AD6" i="2"/>
  <c r="AE16" i="2"/>
  <c r="AD16" i="2"/>
  <c r="W33" i="2"/>
  <c r="V33" i="2"/>
  <c r="W8" i="2"/>
  <c r="V8" i="2"/>
  <c r="W11" i="2"/>
  <c r="V11" i="2"/>
  <c r="W30" i="2"/>
  <c r="V30" i="2"/>
  <c r="W21" i="2"/>
  <c r="V21" i="2"/>
  <c r="W23" i="2"/>
  <c r="V23" i="2"/>
  <c r="W14" i="2"/>
  <c r="V14" i="2"/>
  <c r="W5" i="2"/>
  <c r="V5" i="2"/>
  <c r="W28" i="2"/>
  <c r="V28" i="2"/>
  <c r="W27" i="2"/>
  <c r="V27" i="2"/>
  <c r="W9" i="2"/>
  <c r="V9" i="2"/>
  <c r="W32" i="2"/>
  <c r="V32" i="2"/>
  <c r="W7" i="2"/>
  <c r="V7" i="2"/>
  <c r="W10" i="2"/>
  <c r="V10" i="2"/>
  <c r="W25" i="2"/>
  <c r="V25" i="2"/>
  <c r="W20" i="2"/>
  <c r="V20" i="2"/>
  <c r="W31" i="2"/>
  <c r="V31" i="2"/>
  <c r="W12" i="2"/>
  <c r="V12" i="2"/>
  <c r="W22" i="2"/>
  <c r="V22" i="2"/>
  <c r="W17" i="2"/>
  <c r="V17" i="2"/>
  <c r="W19" i="2"/>
  <c r="V19" i="2"/>
  <c r="W34" i="2"/>
  <c r="V34" i="2"/>
  <c r="W13" i="2"/>
  <c r="V13" i="2"/>
  <c r="W29" i="2"/>
  <c r="V29" i="2"/>
  <c r="W3" i="2"/>
  <c r="V3" i="2"/>
  <c r="W35" i="2"/>
  <c r="V35" i="2"/>
  <c r="W18" i="2"/>
  <c r="V18" i="2"/>
  <c r="W24" i="2"/>
  <c r="V24" i="2"/>
  <c r="W26" i="2"/>
  <c r="V26" i="2"/>
  <c r="W15" i="2"/>
  <c r="V15" i="2"/>
  <c r="W4" i="2"/>
  <c r="V4" i="2"/>
  <c r="W2" i="2"/>
  <c r="V2" i="2"/>
  <c r="V36" i="2" s="1"/>
  <c r="W6" i="2"/>
  <c r="V6" i="2"/>
  <c r="W16" i="2"/>
  <c r="V16" i="2"/>
  <c r="O33" i="2"/>
  <c r="N33" i="2"/>
  <c r="O8" i="2"/>
  <c r="N8" i="2"/>
  <c r="O11" i="2"/>
  <c r="N11" i="2"/>
  <c r="O30" i="2"/>
  <c r="N30" i="2"/>
  <c r="O21" i="2"/>
  <c r="N21" i="2"/>
  <c r="O23" i="2"/>
  <c r="N23" i="2"/>
  <c r="O14" i="2"/>
  <c r="N14" i="2"/>
  <c r="O5" i="2"/>
  <c r="N5" i="2"/>
  <c r="O28" i="2"/>
  <c r="N28" i="2"/>
  <c r="O27" i="2"/>
  <c r="N27" i="2"/>
  <c r="O9" i="2"/>
  <c r="N9" i="2"/>
  <c r="O32" i="2"/>
  <c r="N32" i="2"/>
  <c r="O7" i="2"/>
  <c r="N7" i="2"/>
  <c r="O10" i="2"/>
  <c r="N10" i="2"/>
  <c r="O25" i="2"/>
  <c r="N25" i="2"/>
  <c r="O20" i="2"/>
  <c r="N20" i="2"/>
  <c r="O31" i="2"/>
  <c r="N31" i="2"/>
  <c r="O12" i="2"/>
  <c r="N12" i="2"/>
  <c r="O22" i="2"/>
  <c r="N22" i="2"/>
  <c r="O17" i="2"/>
  <c r="N17" i="2"/>
  <c r="O19" i="2"/>
  <c r="N19" i="2"/>
  <c r="O34" i="2"/>
  <c r="N34" i="2"/>
  <c r="O13" i="2"/>
  <c r="N13" i="2"/>
  <c r="O29" i="2"/>
  <c r="N29" i="2"/>
  <c r="O3" i="2"/>
  <c r="N3" i="2"/>
  <c r="O35" i="2"/>
  <c r="N35" i="2"/>
  <c r="O18" i="2"/>
  <c r="N18" i="2"/>
  <c r="O24" i="2"/>
  <c r="N24" i="2"/>
  <c r="O26" i="2"/>
  <c r="N26" i="2"/>
  <c r="O15" i="2"/>
  <c r="N15" i="2"/>
  <c r="O4" i="2"/>
  <c r="N4" i="2"/>
  <c r="O2" i="2"/>
  <c r="N2" i="2"/>
  <c r="N36" i="2" s="1"/>
  <c r="O6" i="2"/>
  <c r="N6" i="2"/>
  <c r="O16" i="2"/>
  <c r="N16" i="2"/>
  <c r="G33" i="2"/>
  <c r="F33" i="2"/>
  <c r="G8" i="2"/>
  <c r="F8" i="2"/>
  <c r="G11" i="2"/>
  <c r="F11" i="2"/>
  <c r="G30" i="2"/>
  <c r="F30" i="2"/>
  <c r="G21" i="2"/>
  <c r="F21" i="2"/>
  <c r="G23" i="2"/>
  <c r="F23" i="2"/>
  <c r="G14" i="2"/>
  <c r="F14" i="2"/>
  <c r="G5" i="2"/>
  <c r="F5" i="2"/>
  <c r="G28" i="2"/>
  <c r="F28" i="2"/>
  <c r="G27" i="2"/>
  <c r="F27" i="2"/>
  <c r="G9" i="2"/>
  <c r="F9" i="2"/>
  <c r="G32" i="2"/>
  <c r="F32" i="2"/>
  <c r="G7" i="2"/>
  <c r="F7" i="2"/>
  <c r="G10" i="2"/>
  <c r="F10" i="2"/>
  <c r="G25" i="2"/>
  <c r="F25" i="2"/>
  <c r="G20" i="2"/>
  <c r="F20" i="2"/>
  <c r="G31" i="2"/>
  <c r="F31" i="2"/>
  <c r="G12" i="2"/>
  <c r="F12" i="2"/>
  <c r="G22" i="2"/>
  <c r="F22" i="2"/>
  <c r="G17" i="2"/>
  <c r="F17" i="2"/>
  <c r="G19" i="2"/>
  <c r="F19" i="2"/>
  <c r="G34" i="2"/>
  <c r="F34" i="2"/>
  <c r="G13" i="2"/>
  <c r="F13" i="2"/>
  <c r="G29" i="2"/>
  <c r="F29" i="2"/>
  <c r="G3" i="2"/>
  <c r="F3" i="2"/>
  <c r="G35" i="2"/>
  <c r="F35" i="2"/>
  <c r="G18" i="2"/>
  <c r="F18" i="2"/>
  <c r="G24" i="2"/>
  <c r="F24" i="2"/>
  <c r="G26" i="2"/>
  <c r="F26" i="2"/>
  <c r="G15" i="2"/>
  <c r="F15" i="2"/>
  <c r="G4" i="2"/>
  <c r="F4" i="2"/>
  <c r="G2" i="2"/>
  <c r="F2" i="2"/>
  <c r="F36" i="2" s="1"/>
  <c r="G6" i="2"/>
  <c r="F6" i="2"/>
  <c r="G16" i="2"/>
  <c r="F16" i="2"/>
  <c r="AM14" i="1"/>
  <c r="AL14" i="1"/>
  <c r="AM10" i="1"/>
  <c r="AL10" i="1"/>
  <c r="AM9" i="1"/>
  <c r="AL9" i="1"/>
  <c r="AM15" i="1"/>
  <c r="AL15" i="1"/>
  <c r="AM6" i="1"/>
  <c r="AL6" i="1"/>
  <c r="AM3" i="1"/>
  <c r="AL3" i="1"/>
  <c r="AM11" i="1"/>
  <c r="AL11" i="1"/>
  <c r="AM4" i="1"/>
  <c r="AL4" i="1"/>
  <c r="AM16" i="1"/>
  <c r="AL16" i="1"/>
  <c r="AM2" i="1"/>
  <c r="AL2" i="1"/>
  <c r="AM8" i="1"/>
  <c r="AL8" i="1"/>
  <c r="AM7" i="1"/>
  <c r="AL7" i="1"/>
  <c r="AM13" i="1"/>
  <c r="AL13" i="1"/>
  <c r="AM5" i="1"/>
  <c r="AL5" i="1"/>
  <c r="AM12" i="1"/>
  <c r="AL12" i="1"/>
  <c r="AE14" i="1"/>
  <c r="AD14" i="1"/>
  <c r="AE10" i="1"/>
  <c r="AD10" i="1"/>
  <c r="AE9" i="1"/>
  <c r="AD9" i="1"/>
  <c r="AE15" i="1"/>
  <c r="AD15" i="1"/>
  <c r="AE6" i="1"/>
  <c r="AD6" i="1"/>
  <c r="AE3" i="1"/>
  <c r="AD3" i="1"/>
  <c r="AE11" i="1"/>
  <c r="AD11" i="1"/>
  <c r="AE4" i="1"/>
  <c r="AD4" i="1"/>
  <c r="AE16" i="1"/>
  <c r="AD16" i="1"/>
  <c r="AE2" i="1"/>
  <c r="AD2" i="1"/>
  <c r="AE8" i="1"/>
  <c r="AD8" i="1"/>
  <c r="AE7" i="1"/>
  <c r="AD7" i="1"/>
  <c r="AE13" i="1"/>
  <c r="AD13" i="1"/>
  <c r="AE5" i="1"/>
  <c r="AD5" i="1"/>
  <c r="AE12" i="1"/>
  <c r="AD12" i="1"/>
  <c r="W14" i="1"/>
  <c r="V14" i="1"/>
  <c r="W10" i="1"/>
  <c r="V10" i="1"/>
  <c r="W9" i="1"/>
  <c r="V9" i="1"/>
  <c r="W15" i="1"/>
  <c r="V15" i="1"/>
  <c r="W6" i="1"/>
  <c r="V6" i="1"/>
  <c r="W3" i="1"/>
  <c r="V3" i="1"/>
  <c r="W11" i="1"/>
  <c r="V11" i="1"/>
  <c r="W4" i="1"/>
  <c r="V4" i="1"/>
  <c r="W16" i="1"/>
  <c r="V16" i="1"/>
  <c r="W2" i="1"/>
  <c r="V2" i="1"/>
  <c r="W8" i="1"/>
  <c r="V8" i="1"/>
  <c r="W7" i="1"/>
  <c r="V7" i="1"/>
  <c r="W13" i="1"/>
  <c r="V13" i="1"/>
  <c r="W5" i="1"/>
  <c r="V5" i="1"/>
  <c r="W12" i="1"/>
  <c r="V12" i="1"/>
  <c r="O14" i="1"/>
  <c r="N14" i="1"/>
  <c r="O10" i="1"/>
  <c r="N10" i="1"/>
  <c r="O9" i="1"/>
  <c r="N9" i="1"/>
  <c r="O15" i="1"/>
  <c r="N15" i="1"/>
  <c r="O6" i="1"/>
  <c r="N6" i="1"/>
  <c r="O3" i="1"/>
  <c r="N3" i="1"/>
  <c r="O11" i="1"/>
  <c r="N11" i="1"/>
  <c r="O4" i="1"/>
  <c r="N4" i="1"/>
  <c r="O16" i="1"/>
  <c r="N16" i="1"/>
  <c r="O2" i="1"/>
  <c r="N2" i="1"/>
  <c r="O8" i="1"/>
  <c r="N8" i="1"/>
  <c r="O7" i="1"/>
  <c r="N7" i="1"/>
  <c r="O13" i="1"/>
  <c r="N13" i="1"/>
  <c r="O5" i="1"/>
  <c r="N5" i="1"/>
  <c r="O12" i="1"/>
  <c r="N12" i="1"/>
  <c r="G14" i="1"/>
  <c r="F14" i="1"/>
  <c r="G10" i="1"/>
  <c r="F10" i="1"/>
  <c r="G9" i="1"/>
  <c r="F9" i="1"/>
  <c r="G15" i="1"/>
  <c r="F15" i="1"/>
  <c r="G6" i="1"/>
  <c r="F6" i="1"/>
  <c r="G3" i="1"/>
  <c r="F3" i="1"/>
  <c r="G11" i="1"/>
  <c r="F11" i="1"/>
  <c r="G4" i="1"/>
  <c r="F4" i="1"/>
  <c r="G16" i="1"/>
  <c r="F16" i="1"/>
  <c r="G2" i="1"/>
  <c r="F2" i="1"/>
  <c r="G8" i="1"/>
  <c r="F8" i="1"/>
  <c r="G7" i="1"/>
  <c r="F7" i="1"/>
  <c r="G13" i="1"/>
  <c r="F13" i="1"/>
  <c r="G5" i="1"/>
  <c r="F5" i="1"/>
  <c r="G12" i="1"/>
  <c r="F12" i="1"/>
  <c r="Q2" i="6" l="1"/>
  <c r="AG5" i="6"/>
  <c r="V11" i="6"/>
  <c r="Y7" i="6" s="1"/>
  <c r="AN3" i="6"/>
  <c r="AN4" i="6"/>
  <c r="AN7" i="6"/>
  <c r="Y5" i="6"/>
  <c r="Y4" i="6"/>
  <c r="N11" i="6"/>
  <c r="Q4" i="6" s="1"/>
  <c r="AG6" i="6"/>
  <c r="AD11" i="6"/>
  <c r="AG2" i="6" s="1"/>
  <c r="AN2" i="6"/>
  <c r="N17" i="1"/>
  <c r="AD17" i="1"/>
  <c r="AG7" i="1" s="1"/>
  <c r="V17" i="1"/>
  <c r="X4" i="1" s="1"/>
  <c r="AL17" i="1"/>
  <c r="AN11" i="1" s="1"/>
  <c r="P3" i="3"/>
  <c r="P5" i="3"/>
  <c r="X12" i="3"/>
  <c r="X17" i="3"/>
  <c r="AF12" i="3"/>
  <c r="AN5" i="3"/>
  <c r="AN2" i="3"/>
  <c r="Q12" i="3"/>
  <c r="Q10" i="3"/>
  <c r="Y9" i="3"/>
  <c r="Y11" i="3"/>
  <c r="Y5" i="3"/>
  <c r="Y12" i="3"/>
  <c r="Y10" i="3"/>
  <c r="Y3" i="3"/>
  <c r="Y17" i="3"/>
  <c r="Y2" i="3"/>
  <c r="AO9" i="3"/>
  <c r="AO11" i="3"/>
  <c r="AO5" i="3"/>
  <c r="AO12" i="3"/>
  <c r="AO10" i="3"/>
  <c r="AO3" i="3"/>
  <c r="AO17" i="3"/>
  <c r="AO2" i="3"/>
  <c r="F18" i="3"/>
  <c r="H9" i="3" s="1"/>
  <c r="X5" i="3"/>
  <c r="X10" i="3"/>
  <c r="X2" i="3"/>
  <c r="AN11" i="3"/>
  <c r="AN10" i="3"/>
  <c r="AN17" i="3"/>
  <c r="P8" i="3"/>
  <c r="X13" i="3"/>
  <c r="X14" i="3"/>
  <c r="X8" i="3"/>
  <c r="X16" i="3"/>
  <c r="X4" i="3"/>
  <c r="X15" i="3"/>
  <c r="X6" i="3"/>
  <c r="X7" i="3"/>
  <c r="AN13" i="3"/>
  <c r="AN14" i="3"/>
  <c r="AN8" i="3"/>
  <c r="AN16" i="3"/>
  <c r="AN4" i="3"/>
  <c r="AN15" i="3"/>
  <c r="AN6" i="3"/>
  <c r="AN7" i="3"/>
  <c r="P17" i="3"/>
  <c r="X11" i="3"/>
  <c r="X3" i="3"/>
  <c r="AN12" i="3"/>
  <c r="AN3" i="3"/>
  <c r="Q13" i="3"/>
  <c r="Y13" i="3"/>
  <c r="Y14" i="3"/>
  <c r="Y8" i="3"/>
  <c r="Y16" i="3"/>
  <c r="Y4" i="3"/>
  <c r="Y15" i="3"/>
  <c r="Y6" i="3"/>
  <c r="Y7" i="3"/>
  <c r="AG7" i="3"/>
  <c r="AO13" i="3"/>
  <c r="AO14" i="3"/>
  <c r="AO8" i="3"/>
  <c r="AO16" i="3"/>
  <c r="AO4" i="3"/>
  <c r="AO15" i="3"/>
  <c r="AO6" i="3"/>
  <c r="AO7" i="3"/>
  <c r="H7" i="3"/>
  <c r="I11" i="3"/>
  <c r="I17" i="3"/>
  <c r="P9" i="3"/>
  <c r="X9" i="3"/>
  <c r="AN9" i="3"/>
  <c r="Y6" i="6"/>
  <c r="X5" i="6"/>
  <c r="X2" i="6"/>
  <c r="X10" i="6"/>
  <c r="Y10" i="6"/>
  <c r="F11" i="6"/>
  <c r="I4" i="6" s="1"/>
  <c r="P7" i="6"/>
  <c r="P2" i="6"/>
  <c r="P10" i="6"/>
  <c r="AF7" i="6"/>
  <c r="AF2" i="6"/>
  <c r="AF10" i="6"/>
  <c r="P3" i="6"/>
  <c r="P8" i="6"/>
  <c r="X9" i="6"/>
  <c r="X6" i="6"/>
  <c r="P9" i="6"/>
  <c r="X3" i="6"/>
  <c r="X8" i="6"/>
  <c r="AF9" i="6"/>
  <c r="AF3" i="6"/>
  <c r="AF6" i="6"/>
  <c r="Q9" i="6"/>
  <c r="Q3" i="6"/>
  <c r="Q8" i="6"/>
  <c r="Y9" i="6"/>
  <c r="Y3" i="6"/>
  <c r="Y8" i="6"/>
  <c r="AG9" i="6"/>
  <c r="AG3" i="6"/>
  <c r="AG8" i="6"/>
  <c r="P4" i="6"/>
  <c r="X4" i="6"/>
  <c r="AF4" i="6"/>
  <c r="H16" i="2"/>
  <c r="H8" i="2"/>
  <c r="H30" i="2"/>
  <c r="H23" i="2"/>
  <c r="H5" i="2"/>
  <c r="H27" i="2"/>
  <c r="H32" i="2"/>
  <c r="H10" i="2"/>
  <c r="H20" i="2"/>
  <c r="H12" i="2"/>
  <c r="H17" i="2"/>
  <c r="H34" i="2"/>
  <c r="H29" i="2"/>
  <c r="H35" i="2"/>
  <c r="H2" i="2"/>
  <c r="H15" i="2"/>
  <c r="H24" i="2"/>
  <c r="I6" i="2"/>
  <c r="I4" i="2"/>
  <c r="I26" i="2"/>
  <c r="I18" i="2"/>
  <c r="I3" i="2"/>
  <c r="I13" i="2"/>
  <c r="I19" i="2"/>
  <c r="I22" i="2"/>
  <c r="I31" i="2"/>
  <c r="I25" i="2"/>
  <c r="I7" i="2"/>
  <c r="I9" i="2"/>
  <c r="I28" i="2"/>
  <c r="I14" i="2"/>
  <c r="I21" i="2"/>
  <c r="I11" i="2"/>
  <c r="I33" i="2"/>
  <c r="I16" i="2"/>
  <c r="I15" i="2"/>
  <c r="I35" i="2"/>
  <c r="I34" i="2"/>
  <c r="I12" i="2"/>
  <c r="I20" i="2"/>
  <c r="I10" i="2"/>
  <c r="I32" i="2"/>
  <c r="I27" i="2"/>
  <c r="I5" i="2"/>
  <c r="I23" i="2"/>
  <c r="I30" i="2"/>
  <c r="I8" i="2"/>
  <c r="I2" i="2"/>
  <c r="I24" i="2"/>
  <c r="I29" i="2"/>
  <c r="I17" i="2"/>
  <c r="H6" i="2"/>
  <c r="H4" i="2"/>
  <c r="H26" i="2"/>
  <c r="H18" i="2"/>
  <c r="H3" i="2"/>
  <c r="H13" i="2"/>
  <c r="H19" i="2"/>
  <c r="H22" i="2"/>
  <c r="H31" i="2"/>
  <c r="H25" i="2"/>
  <c r="H7" i="2"/>
  <c r="H9" i="2"/>
  <c r="H28" i="2"/>
  <c r="H14" i="2"/>
  <c r="H21" i="2"/>
  <c r="H11" i="2"/>
  <c r="H33" i="2"/>
  <c r="AF19" i="2"/>
  <c r="AF12" i="2"/>
  <c r="AF16" i="2"/>
  <c r="AN24" i="2"/>
  <c r="X35" i="2"/>
  <c r="P33" i="2"/>
  <c r="P15" i="1"/>
  <c r="P16" i="1"/>
  <c r="P6" i="1"/>
  <c r="Q12" i="1"/>
  <c r="Q13" i="1"/>
  <c r="Q8" i="1"/>
  <c r="Q16" i="1"/>
  <c r="Q11" i="1"/>
  <c r="Q6" i="1"/>
  <c r="Q9" i="1"/>
  <c r="Q14" i="1"/>
  <c r="Y7" i="1"/>
  <c r="P8" i="1"/>
  <c r="P9" i="1"/>
  <c r="P13" i="1"/>
  <c r="P11" i="1"/>
  <c r="P14" i="1"/>
  <c r="Q5" i="1"/>
  <c r="Q7" i="1"/>
  <c r="Q2" i="1"/>
  <c r="Q4" i="1"/>
  <c r="Q3" i="1"/>
  <c r="Q15" i="1"/>
  <c r="Q10" i="1"/>
  <c r="P7" i="1"/>
  <c r="P4" i="1"/>
  <c r="P10" i="1"/>
  <c r="F17" i="1"/>
  <c r="P5" i="1"/>
  <c r="P12" i="1"/>
  <c r="P2" i="1"/>
  <c r="P3" i="1"/>
  <c r="H8" i="6" l="1"/>
  <c r="AG7" i="6"/>
  <c r="Q5" i="6"/>
  <c r="AF8" i="6"/>
  <c r="P6" i="6"/>
  <c r="I3" i="6"/>
  <c r="AF5" i="6"/>
  <c r="P5" i="6"/>
  <c r="Y2" i="6"/>
  <c r="X7" i="6"/>
  <c r="Q6" i="6"/>
  <c r="AG10" i="6"/>
  <c r="AG4" i="6"/>
  <c r="Q7" i="6"/>
  <c r="H7" i="6"/>
  <c r="Q10" i="6"/>
  <c r="Q7" i="3"/>
  <c r="P6" i="3"/>
  <c r="Q9" i="3"/>
  <c r="Q16" i="3"/>
  <c r="P16" i="3"/>
  <c r="H2" i="3"/>
  <c r="AG17" i="3"/>
  <c r="I16" i="3"/>
  <c r="H8" i="3"/>
  <c r="Q4" i="3"/>
  <c r="P7" i="3"/>
  <c r="Q2" i="3"/>
  <c r="Q6" i="3"/>
  <c r="Q8" i="3"/>
  <c r="P10" i="3"/>
  <c r="P15" i="3"/>
  <c r="P14" i="3"/>
  <c r="P12" i="3"/>
  <c r="Q17" i="3"/>
  <c r="Q5" i="3"/>
  <c r="P2" i="3"/>
  <c r="Q15" i="3"/>
  <c r="Q14" i="3"/>
  <c r="P11" i="3"/>
  <c r="P4" i="3"/>
  <c r="P13" i="3"/>
  <c r="Q3" i="3"/>
  <c r="Q11" i="3"/>
  <c r="I7" i="3"/>
  <c r="I3" i="3"/>
  <c r="H5" i="3"/>
  <c r="H16" i="3"/>
  <c r="I6" i="3"/>
  <c r="I14" i="3"/>
  <c r="I12" i="3"/>
  <c r="H12" i="3"/>
  <c r="H10" i="3"/>
  <c r="H15" i="3"/>
  <c r="AG16" i="3"/>
  <c r="AF7" i="3"/>
  <c r="AG5" i="3"/>
  <c r="I8" i="3"/>
  <c r="H11" i="3"/>
  <c r="I15" i="3"/>
  <c r="I2" i="3"/>
  <c r="I5" i="3"/>
  <c r="H3" i="3"/>
  <c r="H14" i="3"/>
  <c r="H6" i="3"/>
  <c r="AF16" i="3"/>
  <c r="AF10" i="3"/>
  <c r="AF9" i="3"/>
  <c r="AG6" i="3"/>
  <c r="AG8" i="3"/>
  <c r="AF6" i="3"/>
  <c r="AF8" i="3"/>
  <c r="AF11" i="3"/>
  <c r="AG3" i="3"/>
  <c r="AG11" i="3"/>
  <c r="AF2" i="3"/>
  <c r="AG15" i="3"/>
  <c r="AG14" i="3"/>
  <c r="AF5" i="3"/>
  <c r="AF15" i="3"/>
  <c r="AF14" i="3"/>
  <c r="AG10" i="3"/>
  <c r="AG9" i="3"/>
  <c r="AF3" i="3"/>
  <c r="I4" i="3"/>
  <c r="I13" i="3"/>
  <c r="I10" i="3"/>
  <c r="I9" i="3"/>
  <c r="H17" i="3"/>
  <c r="H13" i="3"/>
  <c r="H4" i="3"/>
  <c r="AG4" i="3"/>
  <c r="AG13" i="3"/>
  <c r="AF4" i="3"/>
  <c r="AF13" i="3"/>
  <c r="AF17" i="3"/>
  <c r="AG2" i="3"/>
  <c r="AG12" i="3"/>
  <c r="I2" i="6"/>
  <c r="H6" i="6"/>
  <c r="I8" i="6"/>
  <c r="H5" i="6"/>
  <c r="I5" i="6"/>
  <c r="H9" i="6"/>
  <c r="I6" i="6"/>
  <c r="H2" i="6"/>
  <c r="I7" i="6"/>
  <c r="H3" i="6"/>
  <c r="I9" i="6"/>
  <c r="H4" i="6"/>
  <c r="H10" i="6"/>
  <c r="I10" i="6"/>
  <c r="AN28" i="2"/>
  <c r="AO28" i="2"/>
  <c r="AO7" i="2"/>
  <c r="AN9" i="2"/>
  <c r="AN23" i="2"/>
  <c r="AO13" i="2"/>
  <c r="AN13" i="2"/>
  <c r="AO27" i="2"/>
  <c r="AN15" i="2"/>
  <c r="AO26" i="2"/>
  <c r="AN3" i="2"/>
  <c r="AO16" i="2"/>
  <c r="AO12" i="2"/>
  <c r="AG2" i="2"/>
  <c r="AN10" i="2"/>
  <c r="AN2" i="2"/>
  <c r="AN16" i="2"/>
  <c r="AO33" i="2"/>
  <c r="AO31" i="2"/>
  <c r="AN33" i="2"/>
  <c r="AN25" i="2"/>
  <c r="AN4" i="2"/>
  <c r="AO30" i="2"/>
  <c r="AO17" i="2"/>
  <c r="Y15" i="2"/>
  <c r="AN20" i="2"/>
  <c r="AO4" i="2"/>
  <c r="AF15" i="2"/>
  <c r="AO14" i="2"/>
  <c r="AO19" i="2"/>
  <c r="AN11" i="2"/>
  <c r="AN22" i="2"/>
  <c r="AN6" i="2"/>
  <c r="AO23" i="2"/>
  <c r="AO35" i="2"/>
  <c r="AN34" i="2"/>
  <c r="AG18" i="2"/>
  <c r="X15" i="2"/>
  <c r="AF26" i="2"/>
  <c r="Y23" i="2"/>
  <c r="AG11" i="2"/>
  <c r="AG20" i="2"/>
  <c r="Y10" i="2"/>
  <c r="AF23" i="2"/>
  <c r="AG9" i="2"/>
  <c r="X10" i="2"/>
  <c r="AG5" i="2"/>
  <c r="X23" i="2"/>
  <c r="AF21" i="2"/>
  <c r="AO21" i="2"/>
  <c r="AO25" i="2"/>
  <c r="AO3" i="2"/>
  <c r="AN14" i="2"/>
  <c r="AN31" i="2"/>
  <c r="AN18" i="2"/>
  <c r="AF7" i="2"/>
  <c r="AO8" i="2"/>
  <c r="AO32" i="2"/>
  <c r="AO24" i="2"/>
  <c r="AG29" i="2"/>
  <c r="Y34" i="2"/>
  <c r="AN5" i="2"/>
  <c r="AN29" i="2"/>
  <c r="AF10" i="2"/>
  <c r="AG22" i="2"/>
  <c r="AF34" i="2"/>
  <c r="X34" i="2"/>
  <c r="AF25" i="2"/>
  <c r="AF4" i="2"/>
  <c r="AG27" i="2"/>
  <c r="AG16" i="2"/>
  <c r="Y20" i="2"/>
  <c r="Y2" i="2"/>
  <c r="AF5" i="2"/>
  <c r="AG21" i="2"/>
  <c r="AG19" i="2"/>
  <c r="AG26" i="2"/>
  <c r="AF29" i="2"/>
  <c r="X5" i="2"/>
  <c r="X20" i="2"/>
  <c r="X29" i="2"/>
  <c r="AF28" i="2"/>
  <c r="AF3" i="2"/>
  <c r="AO10" i="2"/>
  <c r="AO34" i="2"/>
  <c r="AO15" i="2"/>
  <c r="AG30" i="2"/>
  <c r="AG32" i="2"/>
  <c r="AG17" i="2"/>
  <c r="AG24" i="2"/>
  <c r="Y8" i="2"/>
  <c r="Y27" i="2"/>
  <c r="Y12" i="2"/>
  <c r="Y35" i="2"/>
  <c r="AN27" i="2"/>
  <c r="AN12" i="2"/>
  <c r="AN35" i="2"/>
  <c r="AF8" i="2"/>
  <c r="AF27" i="2"/>
  <c r="AO6" i="2"/>
  <c r="AG14" i="2"/>
  <c r="AG25" i="2"/>
  <c r="AG13" i="2"/>
  <c r="AG4" i="2"/>
  <c r="AN8" i="2"/>
  <c r="AF35" i="2"/>
  <c r="X8" i="2"/>
  <c r="X27" i="2"/>
  <c r="X12" i="2"/>
  <c r="AF20" i="2"/>
  <c r="Y33" i="2"/>
  <c r="Y11" i="2"/>
  <c r="Y21" i="2"/>
  <c r="Y14" i="2"/>
  <c r="Y28" i="2"/>
  <c r="Y9" i="2"/>
  <c r="Y7" i="2"/>
  <c r="Y25" i="2"/>
  <c r="Y31" i="2"/>
  <c r="Y22" i="2"/>
  <c r="Y19" i="2"/>
  <c r="Y13" i="2"/>
  <c r="Y3" i="2"/>
  <c r="Y18" i="2"/>
  <c r="Y26" i="2"/>
  <c r="Y4" i="2"/>
  <c r="Y6" i="2"/>
  <c r="X33" i="2"/>
  <c r="X11" i="2"/>
  <c r="X21" i="2"/>
  <c r="X14" i="2"/>
  <c r="X28" i="2"/>
  <c r="X9" i="2"/>
  <c r="X7" i="2"/>
  <c r="X25" i="2"/>
  <c r="X31" i="2"/>
  <c r="X22" i="2"/>
  <c r="X19" i="2"/>
  <c r="X13" i="2"/>
  <c r="X3" i="2"/>
  <c r="X18" i="2"/>
  <c r="X26" i="2"/>
  <c r="X4" i="2"/>
  <c r="X6" i="2"/>
  <c r="AF14" i="2"/>
  <c r="AF13" i="2"/>
  <c r="AG8" i="2"/>
  <c r="AG12" i="2"/>
  <c r="AG35" i="2"/>
  <c r="Y5" i="2"/>
  <c r="Y29" i="2"/>
  <c r="AG7" i="2"/>
  <c r="AF2" i="2"/>
  <c r="X2" i="2"/>
  <c r="AF33" i="2"/>
  <c r="AF31" i="2"/>
  <c r="AF6" i="2"/>
  <c r="AO11" i="2"/>
  <c r="AO9" i="2"/>
  <c r="AO22" i="2"/>
  <c r="AO18" i="2"/>
  <c r="AN21" i="2"/>
  <c r="AN7" i="2"/>
  <c r="AN19" i="2"/>
  <c r="AN26" i="2"/>
  <c r="AF11" i="2"/>
  <c r="AF9" i="2"/>
  <c r="AF22" i="2"/>
  <c r="AF18" i="2"/>
  <c r="AO5" i="2"/>
  <c r="AO20" i="2"/>
  <c r="AO29" i="2"/>
  <c r="AO2" i="2"/>
  <c r="AG23" i="2"/>
  <c r="AG10" i="2"/>
  <c r="AG34" i="2"/>
  <c r="AG15" i="2"/>
  <c r="Y30" i="2"/>
  <c r="Y32" i="2"/>
  <c r="Y17" i="2"/>
  <c r="Y24" i="2"/>
  <c r="AN30" i="2"/>
  <c r="AN32" i="2"/>
  <c r="AN17" i="2"/>
  <c r="AF30" i="2"/>
  <c r="AF32" i="2"/>
  <c r="AG33" i="2"/>
  <c r="AG28" i="2"/>
  <c r="AG31" i="2"/>
  <c r="AG3" i="2"/>
  <c r="AG6" i="2"/>
  <c r="AF17" i="2"/>
  <c r="AF24" i="2"/>
  <c r="X30" i="2"/>
  <c r="X32" i="2"/>
  <c r="X17" i="2"/>
  <c r="X24" i="2"/>
  <c r="Y16" i="2"/>
  <c r="X16" i="2"/>
  <c r="Q8" i="2"/>
  <c r="Q30" i="2"/>
  <c r="Q23" i="2"/>
  <c r="Q5" i="2"/>
  <c r="Q27" i="2"/>
  <c r="Q32" i="2"/>
  <c r="Q10" i="2"/>
  <c r="Q20" i="2"/>
  <c r="Q12" i="2"/>
  <c r="Q17" i="2"/>
  <c r="Q34" i="2"/>
  <c r="Q29" i="2"/>
  <c r="Q35" i="2"/>
  <c r="Q24" i="2"/>
  <c r="Q15" i="2"/>
  <c r="Q2" i="2"/>
  <c r="Q16" i="2"/>
  <c r="P28" i="2"/>
  <c r="P31" i="2"/>
  <c r="P19" i="2"/>
  <c r="P18" i="2"/>
  <c r="P8" i="2"/>
  <c r="P30" i="2"/>
  <c r="P23" i="2"/>
  <c r="P5" i="2"/>
  <c r="P27" i="2"/>
  <c r="P32" i="2"/>
  <c r="P10" i="2"/>
  <c r="P20" i="2"/>
  <c r="P12" i="2"/>
  <c r="P17" i="2"/>
  <c r="P34" i="2"/>
  <c r="P29" i="2"/>
  <c r="P35" i="2"/>
  <c r="P24" i="2"/>
  <c r="P15" i="2"/>
  <c r="P2" i="2"/>
  <c r="P16" i="2"/>
  <c r="P11" i="2"/>
  <c r="P14" i="2"/>
  <c r="P7" i="2"/>
  <c r="P13" i="2"/>
  <c r="P26" i="2"/>
  <c r="P6" i="2"/>
  <c r="Q11" i="2"/>
  <c r="Q21" i="2"/>
  <c r="Q14" i="2"/>
  <c r="Q28" i="2"/>
  <c r="Q9" i="2"/>
  <c r="Q7" i="2"/>
  <c r="Q25" i="2"/>
  <c r="Q31" i="2"/>
  <c r="Q22" i="2"/>
  <c r="Q19" i="2"/>
  <c r="Q13" i="2"/>
  <c r="Q3" i="2"/>
  <c r="Q18" i="2"/>
  <c r="Q26" i="2"/>
  <c r="Q4" i="2"/>
  <c r="Q6" i="2"/>
  <c r="P21" i="2"/>
  <c r="P9" i="2"/>
  <c r="P25" i="2"/>
  <c r="P22" i="2"/>
  <c r="P3" i="2"/>
  <c r="P4" i="2"/>
  <c r="Q33" i="2"/>
  <c r="X12" i="1"/>
  <c r="X7" i="1"/>
  <c r="Y9" i="1"/>
  <c r="AG10" i="1"/>
  <c r="AG11" i="1"/>
  <c r="AG12" i="1"/>
  <c r="AF12" i="1"/>
  <c r="AG2" i="1"/>
  <c r="AF11" i="1"/>
  <c r="Y8" i="1"/>
  <c r="AO9" i="1"/>
  <c r="X11" i="1"/>
  <c r="X5" i="1"/>
  <c r="AO8" i="1"/>
  <c r="AG14" i="1"/>
  <c r="AF14" i="1"/>
  <c r="AG15" i="1"/>
  <c r="Y6" i="1"/>
  <c r="Y13" i="1"/>
  <c r="X14" i="1"/>
  <c r="X16" i="1"/>
  <c r="Y3" i="1"/>
  <c r="Y5" i="1"/>
  <c r="Y15" i="1"/>
  <c r="X15" i="1"/>
  <c r="X10" i="1"/>
  <c r="Y11" i="1"/>
  <c r="Y12" i="1"/>
  <c r="X9" i="1"/>
  <c r="X8" i="1"/>
  <c r="Y4" i="1"/>
  <c r="AO4" i="1"/>
  <c r="X2" i="1"/>
  <c r="X3" i="1"/>
  <c r="AG3" i="1"/>
  <c r="AG16" i="1"/>
  <c r="AF16" i="1"/>
  <c r="Y14" i="1"/>
  <c r="Y16" i="1"/>
  <c r="X6" i="1"/>
  <c r="X13" i="1"/>
  <c r="Y10" i="1"/>
  <c r="Y2" i="1"/>
  <c r="I4" i="1"/>
  <c r="H14" i="1"/>
  <c r="H13" i="1"/>
  <c r="I15" i="1"/>
  <c r="I7" i="1"/>
  <c r="H6" i="1"/>
  <c r="H16" i="1"/>
  <c r="I13" i="1"/>
  <c r="H10" i="1"/>
  <c r="AN8" i="1"/>
  <c r="AO6" i="1"/>
  <c r="AO13" i="1"/>
  <c r="AG4" i="1"/>
  <c r="AN9" i="1"/>
  <c r="AO10" i="1"/>
  <c r="AO2" i="1"/>
  <c r="AG9" i="1"/>
  <c r="AG8" i="1"/>
  <c r="I3" i="1"/>
  <c r="AF9" i="1"/>
  <c r="AF8" i="1"/>
  <c r="H15" i="1"/>
  <c r="H7" i="1"/>
  <c r="I16" i="1"/>
  <c r="AN6" i="1"/>
  <c r="AN13" i="1"/>
  <c r="H12" i="1"/>
  <c r="I10" i="1"/>
  <c r="H2" i="1"/>
  <c r="I11" i="1"/>
  <c r="AN14" i="1"/>
  <c r="AF15" i="1"/>
  <c r="AF2" i="1"/>
  <c r="AF5" i="1"/>
  <c r="AF10" i="1"/>
  <c r="AF3" i="1"/>
  <c r="AF4" i="1"/>
  <c r="AF7" i="1"/>
  <c r="AO11" i="1"/>
  <c r="AO12" i="1"/>
  <c r="AG5" i="1"/>
  <c r="AN12" i="1"/>
  <c r="AO15" i="1"/>
  <c r="AO7" i="1"/>
  <c r="AG6" i="1"/>
  <c r="AG13" i="1"/>
  <c r="I2" i="1"/>
  <c r="AF6" i="1"/>
  <c r="AF13" i="1"/>
  <c r="H3" i="1"/>
  <c r="H5" i="1"/>
  <c r="I9" i="1"/>
  <c r="I8" i="1"/>
  <c r="H9" i="1"/>
  <c r="AN15" i="1"/>
  <c r="AN10" i="1"/>
  <c r="AN4" i="1"/>
  <c r="AN2" i="1"/>
  <c r="AN7" i="1"/>
  <c r="AN5" i="1"/>
  <c r="AN3" i="1"/>
  <c r="AO14" i="1"/>
  <c r="AO16" i="1"/>
  <c r="I14" i="1"/>
  <c r="H11" i="1"/>
  <c r="AO3" i="1"/>
  <c r="AO5" i="1"/>
  <c r="I5" i="1"/>
  <c r="H4" i="1"/>
  <c r="I6" i="1"/>
  <c r="I12" i="1"/>
  <c r="AN16" i="1"/>
  <c r="H8" i="1"/>
</calcChain>
</file>

<file path=xl/sharedStrings.xml><?xml version="1.0" encoding="utf-8"?>
<sst xmlns="http://schemas.openxmlformats.org/spreadsheetml/2006/main" count="320" uniqueCount="178">
  <si>
    <t>GN</t>
  </si>
  <si>
    <t>TGRH88_064400</t>
  </si>
  <si>
    <t>TGRH88_050290</t>
  </si>
  <si>
    <t>TGRH88_038710</t>
  </si>
  <si>
    <t>TGRH88_046790</t>
  </si>
  <si>
    <t>TGRH88_047040</t>
  </si>
  <si>
    <t>TGRH88_081130</t>
  </si>
  <si>
    <t>TGRH88_082350</t>
  </si>
  <si>
    <t>TGRH88_035710</t>
  </si>
  <si>
    <t>TGRH88_031240</t>
  </si>
  <si>
    <t>TGRH88_025740</t>
  </si>
  <si>
    <t>TGRH88_013490</t>
  </si>
  <si>
    <t>TGRH88_009450</t>
  </si>
  <si>
    <t>TGRH88_003600</t>
  </si>
  <si>
    <t>TGRH88_002660</t>
  </si>
  <si>
    <t>TGRH88_001190</t>
  </si>
  <si>
    <t>TGRH88_057260</t>
  </si>
  <si>
    <t>TGRH88_057700</t>
  </si>
  <si>
    <t>TGRH88_057710</t>
  </si>
  <si>
    <t>TGRH88_057740</t>
  </si>
  <si>
    <t>TGRH88_048500</t>
  </si>
  <si>
    <t>TGRH88_049170</t>
  </si>
  <si>
    <t>TGRH88_049510</t>
  </si>
  <si>
    <t>TGRH88_050950</t>
  </si>
  <si>
    <t>TGRH88_051520</t>
  </si>
  <si>
    <t>TGRH88_054070</t>
  </si>
  <si>
    <t>TGRH88_054080</t>
  </si>
  <si>
    <t>TGRH88_054340</t>
  </si>
  <si>
    <t>TGRH88_054770</t>
  </si>
  <si>
    <t>TGRH88_038860</t>
  </si>
  <si>
    <t>TGRH88_038870</t>
  </si>
  <si>
    <t>TGRH88_043710</t>
  </si>
  <si>
    <t>TGRH88_047120</t>
  </si>
  <si>
    <t>TGRH88_067800</t>
  </si>
  <si>
    <t>TGRH88_068290</t>
  </si>
  <si>
    <t>TGRH88_068790</t>
  </si>
  <si>
    <t>TGRH88_068960</t>
  </si>
  <si>
    <t>TGRH88_071390</t>
  </si>
  <si>
    <t>TGRH88_071480</t>
  </si>
  <si>
    <t>TGRH88_071740</t>
  </si>
  <si>
    <t>TGRH88_073840</t>
  </si>
  <si>
    <t>TGRH88_081460</t>
  </si>
  <si>
    <t>TGRH88_033260</t>
  </si>
  <si>
    <t>TGRH88_034260</t>
  </si>
  <si>
    <t>TGRH88_035020</t>
  </si>
  <si>
    <t>TGRH88_037520</t>
  </si>
  <si>
    <t>TGRH88_028680</t>
  </si>
  <si>
    <t>TGRH88_087780</t>
  </si>
  <si>
    <t>TGRH88_030990</t>
  </si>
  <si>
    <t>TGRH88_015830</t>
  </si>
  <si>
    <t>TGRH88_017600</t>
  </si>
  <si>
    <t>TGRH88_008770</t>
  </si>
  <si>
    <t>TGRH88_008800</t>
  </si>
  <si>
    <t>TGRH88_005480</t>
  </si>
  <si>
    <t>TGRH88_002730</t>
  </si>
  <si>
    <t>TGRH88_019550</t>
  </si>
  <si>
    <t>TGRH88_020190</t>
  </si>
  <si>
    <t>TGRH88_020200</t>
  </si>
  <si>
    <t>TGRH88_084180</t>
  </si>
  <si>
    <t>TGRH88_058880</t>
  </si>
  <si>
    <t>TGRH88_060110</t>
  </si>
  <si>
    <t>TGRH88_060120</t>
  </si>
  <si>
    <t>TGRH88_061300</t>
  </si>
  <si>
    <t>TGRH88_063980</t>
  </si>
  <si>
    <t>TGRH88_066240</t>
  </si>
  <si>
    <t>TGRH88_068940</t>
  </si>
  <si>
    <t>TGRH88_070170</t>
  </si>
  <si>
    <t>TGRH88_083320</t>
  </si>
  <si>
    <t>TGRH88_034580</t>
  </si>
  <si>
    <t>TGRH88_037170</t>
  </si>
  <si>
    <t>TGRH88_010430</t>
  </si>
  <si>
    <t>TGRH88_014380</t>
  </si>
  <si>
    <t>TGRH88_015770</t>
  </si>
  <si>
    <t>TGRH88_007550</t>
  </si>
  <si>
    <t>TGRH88_022630</t>
  </si>
  <si>
    <t xml:space="preserve">dense granule protein GRA9 </t>
  </si>
  <si>
    <t xml:space="preserve">dense granule protein GRA4 </t>
  </si>
  <si>
    <t xml:space="preserve">dense granule protein GRA6 </t>
  </si>
  <si>
    <t xml:space="preserve">dense granule protein GRA3 </t>
  </si>
  <si>
    <t xml:space="preserve">dense granule protein GRA2 </t>
  </si>
  <si>
    <t xml:space="preserve">dense granule protein GRA1 </t>
  </si>
  <si>
    <t xml:space="preserve">dense granular protein GRA10 </t>
  </si>
  <si>
    <t xml:space="preserve">dense granule protein GRA7 </t>
  </si>
  <si>
    <t xml:space="preserve">dense granule protein GRA14 </t>
  </si>
  <si>
    <t xml:space="preserve">dense granule protein GRA5 </t>
  </si>
  <si>
    <t xml:space="preserve">dense granule protein GRA12 </t>
  </si>
  <si>
    <t xml:space="preserve">dense granule protein GRA11 </t>
  </si>
  <si>
    <t xml:space="preserve">dense granule protein GRA8 </t>
  </si>
  <si>
    <t xml:space="preserve">dense granule protein DG32 </t>
  </si>
  <si>
    <t xml:space="preserve">dense-granule antigen DG32 </t>
  </si>
  <si>
    <t>Wildtype</t>
  </si>
  <si>
    <t>Wildtype MV</t>
  </si>
  <si>
    <t>Wildtype SD</t>
  </si>
  <si>
    <t>WT % of total</t>
  </si>
  <si>
    <t>WT SD %</t>
  </si>
  <si>
    <t>Rank WT</t>
  </si>
  <si>
    <t>Clone 6</t>
  </si>
  <si>
    <t>Clone 6 MV</t>
  </si>
  <si>
    <t>Clone 6 SD</t>
  </si>
  <si>
    <t>C6 % of total</t>
  </si>
  <si>
    <t>C6 SD %</t>
  </si>
  <si>
    <t>Rank C6</t>
  </si>
  <si>
    <t>Clone 18</t>
  </si>
  <si>
    <t>Clone 18 MV</t>
  </si>
  <si>
    <t>Clone 18 SD</t>
  </si>
  <si>
    <t>C18 % of total</t>
  </si>
  <si>
    <t>C18 SD %</t>
  </si>
  <si>
    <t>Rank C18</t>
  </si>
  <si>
    <t>Clone 30</t>
  </si>
  <si>
    <t>Clone 30 MV</t>
  </si>
  <si>
    <t>Clone 30 SD</t>
  </si>
  <si>
    <t>C30 % of total</t>
  </si>
  <si>
    <t>C30 SD %</t>
  </si>
  <si>
    <t>Rank C30</t>
  </si>
  <si>
    <t>Clone 33</t>
  </si>
  <si>
    <t>Clone 33 MV</t>
  </si>
  <si>
    <t>Clone 33 SD</t>
  </si>
  <si>
    <t>C33 % of total</t>
  </si>
  <si>
    <t>C33 SD %</t>
  </si>
  <si>
    <t>Rank C33</t>
  </si>
  <si>
    <t xml:space="preserve">rhoptry neck protein RON2 </t>
  </si>
  <si>
    <t xml:space="preserve">rhoptry protein ROP5 </t>
  </si>
  <si>
    <t xml:space="preserve">rhoptry neck protein RON9 </t>
  </si>
  <si>
    <t xml:space="preserve">rhoptry protein ROP1 </t>
  </si>
  <si>
    <t xml:space="preserve">rhoptry neck protein RON1 </t>
  </si>
  <si>
    <t xml:space="preserve">rhoptry neck protein RON5 </t>
  </si>
  <si>
    <t xml:space="preserve">rhoptry protein ROP13 </t>
  </si>
  <si>
    <t xml:space="preserve">putative rhoptry protein </t>
  </si>
  <si>
    <t xml:space="preserve">rhoptry protein ROP14 </t>
  </si>
  <si>
    <t xml:space="preserve">rhoptry protein ROP10 </t>
  </si>
  <si>
    <t xml:space="preserve">rhoptry protein ROP2 (RH) </t>
  </si>
  <si>
    <t xml:space="preserve">rhoptry protein ROP8 </t>
  </si>
  <si>
    <t xml:space="preserve">rhoptry neck protein RON3 </t>
  </si>
  <si>
    <t xml:space="preserve">rhoptry kinase family protein ROP11 (incomplete catalytic triad) </t>
  </si>
  <si>
    <t xml:space="preserve">rhoptry kinase family protein ROP21 </t>
  </si>
  <si>
    <t xml:space="preserve">rhoptry protein ROP16 </t>
  </si>
  <si>
    <t xml:space="preserve">rhoptry kinase family protein ROP39 </t>
  </si>
  <si>
    <t xml:space="preserve">rhoptry neck protein RON10 </t>
  </si>
  <si>
    <t xml:space="preserve">rhoptry protein ROP6 </t>
  </si>
  <si>
    <t xml:space="preserve">rhoptry protein ROP17 </t>
  </si>
  <si>
    <t xml:space="preserve">rhoptry kinase family protein ROP20 </t>
  </si>
  <si>
    <t xml:space="preserve">rhoptry neck protein RON4 </t>
  </si>
  <si>
    <t xml:space="preserve">rhoptry metalloprotease toxolysin TLN1 </t>
  </si>
  <si>
    <t xml:space="preserve">rhoptry kinase family protein ROP35 </t>
  </si>
  <si>
    <t xml:space="preserve">rhoptry protein ROP18 </t>
  </si>
  <si>
    <t xml:space="preserve">rhoptry protein ROP12 </t>
  </si>
  <si>
    <t xml:space="preserve">rhoptry kinase family protein ROP33 </t>
  </si>
  <si>
    <t xml:space="preserve">rhoptry protein ROP9 </t>
  </si>
  <si>
    <t xml:space="preserve">rhoptry kinase family protein ROP29 </t>
  </si>
  <si>
    <t xml:space="preserve">putative rhoptry kinase family protein ROP34 </t>
  </si>
  <si>
    <t xml:space="preserve">rhoptry kinase family protein ROP40 (incomplete catalytic triad) </t>
  </si>
  <si>
    <t xml:space="preserve">rhoptry neck protein RON8 </t>
  </si>
  <si>
    <t xml:space="preserve">rhoptry protein ROP15 </t>
  </si>
  <si>
    <t xml:space="preserve">rhoptry kinase family protein ROP26 (incomplete catalytic triad) </t>
  </si>
  <si>
    <t xml:space="preserve">rhoptry kinase family protein ROP24 (incomplete catalytic triad) </t>
  </si>
  <si>
    <t xml:space="preserve">rhoptry neck protein RON6 </t>
  </si>
  <si>
    <t xml:space="preserve">rhoptry kinase family protein ROP37 (incomplete catalytic triad) </t>
  </si>
  <si>
    <t xml:space="preserve">rhoptry protein ROP7 </t>
  </si>
  <si>
    <t xml:space="preserve">rhoptry protein ROP4 </t>
  </si>
  <si>
    <t xml:space="preserve">rhoptry kinase family protein ROP19A </t>
  </si>
  <si>
    <t>microneme protein MIC15</t>
  </si>
  <si>
    <t>microneme protein MIC10</t>
  </si>
  <si>
    <t>microneme protein MIC13</t>
  </si>
  <si>
    <t>microneme protein MIC1</t>
  </si>
  <si>
    <t>microneme protein MIC11</t>
  </si>
  <si>
    <t>microneme protein MIC12</t>
  </si>
  <si>
    <t>microneme protein MIC16</t>
  </si>
  <si>
    <t xml:space="preserve">microneme protein MIC6 </t>
  </si>
  <si>
    <t xml:space="preserve">microneme protein MIC9 </t>
  </si>
  <si>
    <t xml:space="preserve">microneme protein MIC8 </t>
  </si>
  <si>
    <t xml:space="preserve">microneme protein MIC5 </t>
  </si>
  <si>
    <t xml:space="preserve">microneme protein MIC7 </t>
  </si>
  <si>
    <t xml:space="preserve">microneme protein MIC2 </t>
  </si>
  <si>
    <t xml:space="preserve">microneme protein MIC1 </t>
  </si>
  <si>
    <t xml:space="preserve">microneme protein MIC3 </t>
  </si>
  <si>
    <t xml:space="preserve">microneme protein MIC4 </t>
  </si>
  <si>
    <t>Total</t>
  </si>
  <si>
    <t>Annotation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</si>
</sst>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1" fillId="0" borderId="0" xfId="0" applyNumberFormat="1" applyFont="1"/>
    <xf numFmtId="1" fontId="0" fillId="0" borderId="0" xfId="0" applyNumberFormat="1"/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"/>
  <sheetViews>
    <sheetView workbookViewId="0">
      <selection activeCell="T18" sqref="T18"/>
    </sheetView>
  </sheetViews>
  <sheetFormatPr baseColWidth="10" defaultRowHeight="15" x14ac:dyDescent="0.25"/>
  <cols>
    <col min="1" max="1" width="26.7109375" customWidth="1"/>
    <col min="2" max="2" width="28.140625" bestFit="1" customWidth="1"/>
    <col min="3" max="5" width="9.28515625" bestFit="1" customWidth="1"/>
    <col min="6" max="6" width="12.85546875" bestFit="1" customWidth="1"/>
    <col min="7" max="7" width="12" bestFit="1" customWidth="1"/>
    <col min="8" max="8" width="12.85546875" bestFit="1" customWidth="1"/>
    <col min="9" max="10" width="8.7109375" bestFit="1" customWidth="1"/>
    <col min="11" max="14" width="9" customWidth="1"/>
    <col min="15" max="15" width="10.28515625" bestFit="1" customWidth="1"/>
    <col min="16" max="16" width="12" bestFit="1" customWidth="1"/>
    <col min="17" max="17" width="7.85546875" bestFit="1" customWidth="1"/>
    <col min="18" max="18" width="5.28515625" customWidth="1"/>
    <col min="19" max="21" width="9" bestFit="1" customWidth="1"/>
    <col min="22" max="22" width="9" customWidth="1"/>
    <col min="23" max="23" width="11.28515625" bestFit="1" customWidth="1"/>
    <col min="24" max="24" width="13" bestFit="1" customWidth="1"/>
    <col min="25" max="26" width="8.85546875" bestFit="1" customWidth="1"/>
    <col min="27" max="29" width="9" bestFit="1" customWidth="1"/>
    <col min="30" max="30" width="9" customWidth="1"/>
    <col min="31" max="31" width="11.28515625" bestFit="1" customWidth="1"/>
    <col min="32" max="32" width="13" bestFit="1" customWidth="1"/>
    <col min="33" max="34" width="8.85546875" bestFit="1" customWidth="1"/>
    <col min="35" max="37" width="9" bestFit="1" customWidth="1"/>
    <col min="38" max="38" width="9" customWidth="1"/>
    <col min="39" max="39" width="11.28515625" bestFit="1" customWidth="1"/>
    <col min="40" max="40" width="13" bestFit="1" customWidth="1"/>
    <col min="41" max="42" width="8.85546875" bestFit="1" customWidth="1"/>
    <col min="43" max="43" width="16.42578125" bestFit="1" customWidth="1"/>
  </cols>
  <sheetData>
    <row r="1" spans="1:42" s="1" customFormat="1" x14ac:dyDescent="0.25">
      <c r="A1" s="1" t="s">
        <v>0</v>
      </c>
      <c r="B1" s="1" t="s">
        <v>177</v>
      </c>
      <c r="C1" s="1" t="s">
        <v>90</v>
      </c>
      <c r="D1" s="1" t="s">
        <v>90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  <c r="L1" s="1" t="s">
        <v>96</v>
      </c>
      <c r="M1" s="1" t="s">
        <v>96</v>
      </c>
      <c r="N1" s="1" t="s">
        <v>97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102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  <c r="Z1" s="1" t="s">
        <v>107</v>
      </c>
      <c r="AA1" s="1" t="s">
        <v>108</v>
      </c>
      <c r="AB1" s="1" t="s">
        <v>108</v>
      </c>
      <c r="AC1" s="2" t="s">
        <v>108</v>
      </c>
      <c r="AD1" s="1" t="s">
        <v>109</v>
      </c>
      <c r="AE1" s="1" t="s">
        <v>110</v>
      </c>
      <c r="AF1" s="1" t="s">
        <v>111</v>
      </c>
      <c r="AG1" s="1" t="s">
        <v>112</v>
      </c>
      <c r="AH1" s="1" t="s">
        <v>113</v>
      </c>
      <c r="AI1" s="1" t="s">
        <v>114</v>
      </c>
      <c r="AJ1" s="1" t="s">
        <v>114</v>
      </c>
      <c r="AK1" s="1" t="s">
        <v>114</v>
      </c>
      <c r="AL1" s="1" t="s">
        <v>115</v>
      </c>
      <c r="AM1" s="1" t="s">
        <v>116</v>
      </c>
      <c r="AN1" s="1" t="s">
        <v>117</v>
      </c>
      <c r="AO1" s="1" t="s">
        <v>118</v>
      </c>
      <c r="AP1" s="1" t="s">
        <v>119</v>
      </c>
    </row>
    <row r="2" spans="1:42" x14ac:dyDescent="0.25">
      <c r="A2" t="s">
        <v>6</v>
      </c>
      <c r="B2" t="s">
        <v>80</v>
      </c>
      <c r="C2">
        <v>9039300</v>
      </c>
      <c r="D2">
        <v>7562700</v>
      </c>
      <c r="E2">
        <v>10355000</v>
      </c>
      <c r="F2" s="3">
        <f t="shared" ref="F2:F16" si="0">AVERAGE(C2:E2)</f>
        <v>8985666.666666666</v>
      </c>
      <c r="G2" s="3">
        <f t="shared" ref="G2:G16" si="1">_xlfn.STDEV.P(C2:E2)</f>
        <v>1140582.3726890087</v>
      </c>
      <c r="H2" s="3">
        <f t="shared" ref="H2:H16" si="2">F2*100/$F$17</f>
        <v>46.025583198429246</v>
      </c>
      <c r="I2" s="3">
        <f t="shared" ref="I2:I16" si="3">G2*100/$F$17</f>
        <v>5.8421896600726866</v>
      </c>
      <c r="J2" s="1">
        <v>1</v>
      </c>
      <c r="K2">
        <v>7578200</v>
      </c>
      <c r="L2">
        <v>7135300</v>
      </c>
      <c r="M2">
        <v>9762600</v>
      </c>
      <c r="N2" s="3">
        <f t="shared" ref="N2:N16" si="4">AVERAGE(K2:M2)</f>
        <v>8158700</v>
      </c>
      <c r="O2" s="3">
        <f t="shared" ref="O2:O16" si="5">_xlfn.STDEV.P(K2:M2)</f>
        <v>1148451.5691428466</v>
      </c>
      <c r="P2" s="3">
        <f t="shared" ref="P2:P16" si="6">N2*100/$N$17</f>
        <v>47.418406536198368</v>
      </c>
      <c r="Q2" s="3">
        <f t="shared" ref="Q2:Q16" si="7">O2*100/$N$17</f>
        <v>6.6748064511197169</v>
      </c>
      <c r="R2" s="1">
        <v>1</v>
      </c>
      <c r="S2">
        <v>10346000</v>
      </c>
      <c r="T2">
        <v>9353800</v>
      </c>
      <c r="U2">
        <v>10402000</v>
      </c>
      <c r="V2" s="3">
        <f t="shared" ref="V2:V16" si="8">AVERAGE(S2:U2)</f>
        <v>10033933.333333334</v>
      </c>
      <c r="W2" s="3">
        <f t="shared" ref="W2:W16" si="9">_xlfn.STDEV.P(S2:U2)</f>
        <v>481469.98060338327</v>
      </c>
      <c r="X2" s="3">
        <f t="shared" ref="X2:X16" si="10">V2*100/$V$17</f>
        <v>43.655805653043267</v>
      </c>
      <c r="Y2" s="3">
        <f t="shared" ref="Y2:Y16" si="11">W2*100/$V$17</f>
        <v>2.0947876772481191</v>
      </c>
      <c r="Z2" s="1">
        <v>1</v>
      </c>
      <c r="AA2">
        <v>6371800</v>
      </c>
      <c r="AB2">
        <v>7377000</v>
      </c>
      <c r="AC2">
        <v>7332000</v>
      </c>
      <c r="AD2" s="3">
        <f t="shared" ref="AD2:AD16" si="12">AVERAGE(AA2:AC2)</f>
        <v>7026933.333333333</v>
      </c>
      <c r="AE2" s="3">
        <f t="shared" ref="AE2:AE16" si="13">_xlfn.STDEV.P(AA2:AC2)</f>
        <v>463613.35423197452</v>
      </c>
      <c r="AF2" s="3">
        <f t="shared" ref="AF2:AF16" si="14">AD2*100/$AD$17</f>
        <v>40.09220548465791</v>
      </c>
      <c r="AG2" s="3">
        <f t="shared" ref="AG2:AG16" si="15">AE2*100/$AD$17</f>
        <v>2.6451484568849124</v>
      </c>
      <c r="AH2" s="1">
        <v>1</v>
      </c>
      <c r="AI2">
        <v>10126000</v>
      </c>
      <c r="AJ2">
        <v>5689500</v>
      </c>
      <c r="AK2">
        <v>6815400</v>
      </c>
      <c r="AL2" s="3">
        <f t="shared" ref="AL2:AL16" si="16">AVERAGE(AI2:AK2)</f>
        <v>7543633.333333333</v>
      </c>
      <c r="AM2" s="3">
        <f t="shared" ref="AM2:AM16" si="17">_xlfn.STDEV.P(AI2:AK2)</f>
        <v>1882972.1016402647</v>
      </c>
      <c r="AN2" s="3">
        <f t="shared" ref="AN2:AN16" si="18">AL2*100/$AL$17</f>
        <v>43.166016515923815</v>
      </c>
      <c r="AO2" s="3">
        <f t="shared" ref="AO2:AO16" si="19">AM2*100/$AL$17</f>
        <v>10.774702487098716</v>
      </c>
      <c r="AP2" s="1">
        <v>1</v>
      </c>
    </row>
    <row r="3" spans="1:42" x14ac:dyDescent="0.25">
      <c r="A3" t="s">
        <v>10</v>
      </c>
      <c r="B3" t="s">
        <v>84</v>
      </c>
      <c r="C3">
        <v>1463600</v>
      </c>
      <c r="D3">
        <v>4425600</v>
      </c>
      <c r="E3">
        <v>2853100</v>
      </c>
      <c r="F3" s="3">
        <f t="shared" si="0"/>
        <v>2914100</v>
      </c>
      <c r="G3" s="3">
        <f t="shared" si="1"/>
        <v>1210000.482093568</v>
      </c>
      <c r="H3" s="3">
        <f t="shared" si="2"/>
        <v>14.926344029217939</v>
      </c>
      <c r="I3" s="3">
        <f t="shared" si="3"/>
        <v>6.1977569305268032</v>
      </c>
      <c r="J3" s="1">
        <v>2</v>
      </c>
      <c r="K3">
        <v>2868800</v>
      </c>
      <c r="L3">
        <v>2517400</v>
      </c>
      <c r="M3">
        <v>2312700</v>
      </c>
      <c r="N3" s="3">
        <f t="shared" si="4"/>
        <v>2566300</v>
      </c>
      <c r="O3" s="3">
        <f t="shared" si="5"/>
        <v>229644.95785160767</v>
      </c>
      <c r="P3" s="3">
        <f t="shared" si="6"/>
        <v>14.915348853842632</v>
      </c>
      <c r="Q3" s="3">
        <f t="shared" si="7"/>
        <v>1.334697681051598</v>
      </c>
      <c r="R3" s="1">
        <v>2</v>
      </c>
      <c r="S3">
        <v>4687300</v>
      </c>
      <c r="T3">
        <v>3774800</v>
      </c>
      <c r="U3">
        <v>4104400</v>
      </c>
      <c r="V3" s="3">
        <f t="shared" si="8"/>
        <v>4188833.3333333335</v>
      </c>
      <c r="W3" s="3">
        <f t="shared" si="9"/>
        <v>377280.44682378595</v>
      </c>
      <c r="X3" s="3">
        <f t="shared" si="10"/>
        <v>18.224846412472619</v>
      </c>
      <c r="Y3" s="3">
        <f t="shared" si="11"/>
        <v>1.641478103957158</v>
      </c>
      <c r="Z3" s="1">
        <v>2</v>
      </c>
      <c r="AA3">
        <v>3637400</v>
      </c>
      <c r="AB3">
        <v>3246100</v>
      </c>
      <c r="AC3">
        <v>3297300</v>
      </c>
      <c r="AD3" s="3">
        <f t="shared" si="12"/>
        <v>3393600</v>
      </c>
      <c r="AE3" s="3">
        <f t="shared" si="13"/>
        <v>173655.19475865577</v>
      </c>
      <c r="AF3" s="3">
        <f t="shared" si="14"/>
        <v>19.362202838516815</v>
      </c>
      <c r="AG3" s="3">
        <f t="shared" si="15"/>
        <v>0.99079063675130685</v>
      </c>
      <c r="AH3" s="1">
        <v>2</v>
      </c>
      <c r="AI3">
        <v>2413000</v>
      </c>
      <c r="AJ3">
        <v>4807400</v>
      </c>
      <c r="AK3">
        <v>2654700</v>
      </c>
      <c r="AL3" s="3">
        <f t="shared" si="16"/>
        <v>3291700</v>
      </c>
      <c r="AM3" s="3">
        <f t="shared" si="17"/>
        <v>1076294.4423654091</v>
      </c>
      <c r="AN3" s="3">
        <f t="shared" si="18"/>
        <v>18.835694987667274</v>
      </c>
      <c r="AO3" s="3">
        <f t="shared" si="19"/>
        <v>6.158748924056348</v>
      </c>
      <c r="AP3" s="1">
        <v>2</v>
      </c>
    </row>
    <row r="4" spans="1:42" x14ac:dyDescent="0.25">
      <c r="A4" t="s">
        <v>8</v>
      </c>
      <c r="B4" t="s">
        <v>82</v>
      </c>
      <c r="C4">
        <v>2734100</v>
      </c>
      <c r="D4">
        <v>2810700</v>
      </c>
      <c r="E4">
        <v>2779200</v>
      </c>
      <c r="F4" s="3">
        <f t="shared" si="0"/>
        <v>2774666.6666666665</v>
      </c>
      <c r="G4" s="3">
        <f t="shared" si="1"/>
        <v>31435.683899387688</v>
      </c>
      <c r="H4" s="3">
        <f t="shared" si="2"/>
        <v>14.212151001362354</v>
      </c>
      <c r="I4" s="3">
        <f t="shared" si="3"/>
        <v>0.16101706622147763</v>
      </c>
      <c r="J4" s="1">
        <v>3</v>
      </c>
      <c r="K4">
        <v>2621700</v>
      </c>
      <c r="L4">
        <v>1521000</v>
      </c>
      <c r="M4">
        <v>1988400</v>
      </c>
      <c r="N4" s="3">
        <f t="shared" si="4"/>
        <v>2043700</v>
      </c>
      <c r="O4" s="3">
        <f t="shared" si="5"/>
        <v>451057.04738979525</v>
      </c>
      <c r="P4" s="3">
        <f t="shared" si="6"/>
        <v>11.877994954836998</v>
      </c>
      <c r="Q4" s="3">
        <f t="shared" si="7"/>
        <v>2.6215458889463523</v>
      </c>
      <c r="R4" s="1">
        <v>3</v>
      </c>
      <c r="S4">
        <v>3317100</v>
      </c>
      <c r="T4">
        <v>3702400</v>
      </c>
      <c r="U4">
        <v>3347300</v>
      </c>
      <c r="V4" s="3">
        <f t="shared" si="8"/>
        <v>3455600</v>
      </c>
      <c r="W4" s="3">
        <f t="shared" si="9"/>
        <v>174948.92588028847</v>
      </c>
      <c r="X4" s="3">
        <f t="shared" si="10"/>
        <v>15.034682512141099</v>
      </c>
      <c r="Y4" s="3">
        <f t="shared" si="11"/>
        <v>0.76117072475119885</v>
      </c>
      <c r="Z4" s="1">
        <v>3</v>
      </c>
      <c r="AA4">
        <v>2391600</v>
      </c>
      <c r="AB4">
        <v>1960400</v>
      </c>
      <c r="AC4">
        <v>2720400</v>
      </c>
      <c r="AD4" s="3">
        <f t="shared" si="12"/>
        <v>2357466.6666666665</v>
      </c>
      <c r="AE4" s="3">
        <f t="shared" si="13"/>
        <v>311206.05535382644</v>
      </c>
      <c r="AF4" s="3">
        <f t="shared" si="14"/>
        <v>13.450538597666815</v>
      </c>
      <c r="AG4" s="3">
        <f t="shared" si="15"/>
        <v>1.775587803022006</v>
      </c>
      <c r="AH4" s="1">
        <v>3</v>
      </c>
      <c r="AI4">
        <v>2328700</v>
      </c>
      <c r="AJ4">
        <v>2381300</v>
      </c>
      <c r="AK4">
        <v>1584600</v>
      </c>
      <c r="AL4" s="3">
        <f t="shared" si="16"/>
        <v>2098200</v>
      </c>
      <c r="AM4" s="3">
        <f t="shared" si="17"/>
        <v>363804.35218214017</v>
      </c>
      <c r="AN4" s="3">
        <f t="shared" si="18"/>
        <v>12.006274940949501</v>
      </c>
      <c r="AO4" s="3">
        <f t="shared" si="19"/>
        <v>2.0817534443869969</v>
      </c>
      <c r="AP4" s="1">
        <v>3</v>
      </c>
    </row>
    <row r="5" spans="1:42" x14ac:dyDescent="0.25">
      <c r="A5" t="s">
        <v>2</v>
      </c>
      <c r="B5" t="s">
        <v>76</v>
      </c>
      <c r="C5">
        <v>990860</v>
      </c>
      <c r="D5">
        <v>1683000</v>
      </c>
      <c r="E5">
        <v>940000</v>
      </c>
      <c r="F5" s="3">
        <f t="shared" si="0"/>
        <v>1204620</v>
      </c>
      <c r="G5" s="3">
        <f t="shared" si="1"/>
        <v>338902.39814239537</v>
      </c>
      <c r="H5" s="3">
        <f t="shared" si="2"/>
        <v>6.1701975033377421</v>
      </c>
      <c r="I5" s="3">
        <f t="shared" si="3"/>
        <v>1.7358957437975306</v>
      </c>
      <c r="J5" s="1">
        <v>4</v>
      </c>
      <c r="K5">
        <v>1288300</v>
      </c>
      <c r="L5">
        <v>818410</v>
      </c>
      <c r="M5">
        <v>994830</v>
      </c>
      <c r="N5" s="3">
        <f t="shared" si="4"/>
        <v>1033846.6666666666</v>
      </c>
      <c r="O5" s="3">
        <f t="shared" si="5"/>
        <v>193805.53523800315</v>
      </c>
      <c r="P5" s="3">
        <f t="shared" si="6"/>
        <v>6.0087221660428209</v>
      </c>
      <c r="Q5" s="3">
        <f t="shared" si="7"/>
        <v>1.1263987717260291</v>
      </c>
      <c r="R5" s="1">
        <v>5</v>
      </c>
      <c r="S5">
        <v>1415500</v>
      </c>
      <c r="T5">
        <v>853160</v>
      </c>
      <c r="U5">
        <v>1015400</v>
      </c>
      <c r="V5" s="3">
        <f t="shared" si="8"/>
        <v>1094686.6666666667</v>
      </c>
      <c r="W5" s="3">
        <f t="shared" si="9"/>
        <v>236320.89840346796</v>
      </c>
      <c r="X5" s="3">
        <f t="shared" si="10"/>
        <v>4.7627811331193906</v>
      </c>
      <c r="Y5" s="3">
        <f t="shared" si="11"/>
        <v>1.0281889334645482</v>
      </c>
      <c r="Z5" s="1">
        <v>7</v>
      </c>
      <c r="AA5">
        <v>1684400</v>
      </c>
      <c r="AB5">
        <v>1243200</v>
      </c>
      <c r="AC5">
        <v>862960</v>
      </c>
      <c r="AD5" s="3">
        <f t="shared" si="12"/>
        <v>1263520</v>
      </c>
      <c r="AE5" s="3">
        <f t="shared" si="13"/>
        <v>335659.14774763206</v>
      </c>
      <c r="AF5" s="3">
        <f t="shared" si="14"/>
        <v>7.2090200761795042</v>
      </c>
      <c r="AG5" s="3">
        <f t="shared" si="15"/>
        <v>1.9151050516540948</v>
      </c>
      <c r="AH5" s="1">
        <v>4</v>
      </c>
      <c r="AI5">
        <v>801430</v>
      </c>
      <c r="AJ5">
        <v>1225800</v>
      </c>
      <c r="AK5">
        <v>817920</v>
      </c>
      <c r="AL5" s="3">
        <f t="shared" si="16"/>
        <v>948383.33333333337</v>
      </c>
      <c r="AM5" s="3">
        <f t="shared" si="17"/>
        <v>196278.6883206857</v>
      </c>
      <c r="AN5" s="3">
        <f t="shared" si="18"/>
        <v>5.4268187252950906</v>
      </c>
      <c r="AO5" s="3">
        <f t="shared" si="19"/>
        <v>1.1231416914627235</v>
      </c>
      <c r="AP5" s="1">
        <v>5</v>
      </c>
    </row>
    <row r="6" spans="1:42" x14ac:dyDescent="0.25">
      <c r="A6" t="s">
        <v>11</v>
      </c>
      <c r="B6" t="s">
        <v>85</v>
      </c>
      <c r="C6">
        <v>980770</v>
      </c>
      <c r="D6">
        <v>982690</v>
      </c>
      <c r="E6">
        <v>941960</v>
      </c>
      <c r="F6" s="3">
        <f t="shared" si="0"/>
        <v>968473.33333333337</v>
      </c>
      <c r="G6" s="3">
        <f t="shared" si="1"/>
        <v>18764.13659676944</v>
      </c>
      <c r="H6" s="3">
        <f t="shared" si="2"/>
        <v>4.9606280348844569</v>
      </c>
      <c r="I6" s="3">
        <f t="shared" si="3"/>
        <v>9.6111992812401542E-2</v>
      </c>
      <c r="J6" s="1">
        <v>5</v>
      </c>
      <c r="K6">
        <v>901720</v>
      </c>
      <c r="L6">
        <v>1259900</v>
      </c>
      <c r="M6">
        <v>880850</v>
      </c>
      <c r="N6" s="3">
        <f t="shared" si="4"/>
        <v>1014156.6666666666</v>
      </c>
      <c r="O6" s="3">
        <f t="shared" si="5"/>
        <v>173975.53205998699</v>
      </c>
      <c r="P6" s="3">
        <f t="shared" si="6"/>
        <v>5.8942837843523863</v>
      </c>
      <c r="Q6" s="3">
        <f t="shared" si="7"/>
        <v>1.0111466908419082</v>
      </c>
      <c r="R6" s="1">
        <v>6</v>
      </c>
      <c r="S6">
        <v>1044500</v>
      </c>
      <c r="T6">
        <v>1209700</v>
      </c>
      <c r="U6">
        <v>1220700</v>
      </c>
      <c r="V6" s="3">
        <f t="shared" si="8"/>
        <v>1158300</v>
      </c>
      <c r="W6" s="3">
        <f t="shared" si="9"/>
        <v>80593.961725843124</v>
      </c>
      <c r="X6" s="3">
        <f t="shared" si="10"/>
        <v>5.0395510920861888</v>
      </c>
      <c r="Y6" s="3">
        <f t="shared" si="11"/>
        <v>0.35064956214368059</v>
      </c>
      <c r="Z6" s="1">
        <v>4</v>
      </c>
      <c r="AA6">
        <v>902540</v>
      </c>
      <c r="AB6">
        <v>1022600</v>
      </c>
      <c r="AC6">
        <v>967710</v>
      </c>
      <c r="AD6" s="3">
        <f t="shared" si="12"/>
        <v>964283.33333333337</v>
      </c>
      <c r="AE6" s="3">
        <f t="shared" si="13"/>
        <v>49074.144131326648</v>
      </c>
      <c r="AF6" s="3">
        <f t="shared" si="14"/>
        <v>5.501723683934796</v>
      </c>
      <c r="AG6" s="3">
        <f t="shared" si="15"/>
        <v>0.27999279019252599</v>
      </c>
      <c r="AH6" s="1">
        <v>5</v>
      </c>
      <c r="AI6">
        <v>825740</v>
      </c>
      <c r="AJ6">
        <v>927080</v>
      </c>
      <c r="AK6">
        <v>741600</v>
      </c>
      <c r="AL6" s="3">
        <f t="shared" si="16"/>
        <v>831473.33333333337</v>
      </c>
      <c r="AM6" s="3">
        <f t="shared" si="17"/>
        <v>75830.341039864914</v>
      </c>
      <c r="AN6" s="3">
        <f t="shared" si="18"/>
        <v>4.7578388361775579</v>
      </c>
      <c r="AO6" s="3">
        <f t="shared" si="19"/>
        <v>0.43391474758868775</v>
      </c>
      <c r="AP6" s="1">
        <v>6</v>
      </c>
    </row>
    <row r="7" spans="1:42" x14ac:dyDescent="0.25">
      <c r="A7" t="s">
        <v>4</v>
      </c>
      <c r="B7" t="s">
        <v>78</v>
      </c>
      <c r="C7">
        <v>790600</v>
      </c>
      <c r="D7">
        <v>1045300</v>
      </c>
      <c r="E7">
        <v>722990</v>
      </c>
      <c r="F7" s="3">
        <f t="shared" si="0"/>
        <v>852963.33333333337</v>
      </c>
      <c r="G7" s="3">
        <f t="shared" si="1"/>
        <v>138775.173171893</v>
      </c>
      <c r="H7" s="3">
        <f t="shared" si="2"/>
        <v>4.3689729788414375</v>
      </c>
      <c r="I7" s="3">
        <f t="shared" si="3"/>
        <v>0.71082185837067036</v>
      </c>
      <c r="J7" s="1">
        <v>6</v>
      </c>
      <c r="K7">
        <v>639260</v>
      </c>
      <c r="L7">
        <v>628030</v>
      </c>
      <c r="M7">
        <v>463640</v>
      </c>
      <c r="N7" s="3">
        <f t="shared" si="4"/>
        <v>576976.66666666663</v>
      </c>
      <c r="O7" s="3">
        <f t="shared" si="5"/>
        <v>80272.154712716059</v>
      </c>
      <c r="P7" s="3">
        <f t="shared" si="6"/>
        <v>3.3533913665045429</v>
      </c>
      <c r="Q7" s="3">
        <f t="shared" si="7"/>
        <v>0.46654217776167556</v>
      </c>
      <c r="R7" s="1">
        <v>7</v>
      </c>
      <c r="S7">
        <v>983450</v>
      </c>
      <c r="T7">
        <v>1615000</v>
      </c>
      <c r="U7">
        <v>778990</v>
      </c>
      <c r="V7" s="3">
        <f t="shared" si="8"/>
        <v>1125813.3333333333</v>
      </c>
      <c r="W7" s="3">
        <f t="shared" si="9"/>
        <v>355835.79455823282</v>
      </c>
      <c r="X7" s="3">
        <f t="shared" si="10"/>
        <v>4.898207557183107</v>
      </c>
      <c r="Y7" s="3">
        <f t="shared" si="11"/>
        <v>1.5481763507461788</v>
      </c>
      <c r="Z7" s="1">
        <v>5</v>
      </c>
      <c r="AA7">
        <v>1071800</v>
      </c>
      <c r="AB7">
        <v>660010</v>
      </c>
      <c r="AC7">
        <v>689210</v>
      </c>
      <c r="AD7" s="3">
        <f t="shared" si="12"/>
        <v>807006.66666666663</v>
      </c>
      <c r="AE7" s="3">
        <f t="shared" si="13"/>
        <v>187616.26090388742</v>
      </c>
      <c r="AF7" s="3">
        <f t="shared" si="14"/>
        <v>4.6043808262716066</v>
      </c>
      <c r="AG7" s="3">
        <f t="shared" si="15"/>
        <v>1.0704455738522984</v>
      </c>
      <c r="AH7" s="1">
        <v>7</v>
      </c>
      <c r="AI7">
        <v>524470</v>
      </c>
      <c r="AJ7">
        <v>1396400</v>
      </c>
      <c r="AK7">
        <v>347140</v>
      </c>
      <c r="AL7" s="3">
        <f t="shared" si="16"/>
        <v>756003.33333333337</v>
      </c>
      <c r="AM7" s="3">
        <f t="shared" si="17"/>
        <v>458579.25540618261</v>
      </c>
      <c r="AN7" s="3">
        <f t="shared" si="18"/>
        <v>4.3259860243419572</v>
      </c>
      <c r="AO7" s="3">
        <f t="shared" si="19"/>
        <v>2.6240723585084984</v>
      </c>
      <c r="AP7" s="1">
        <v>7</v>
      </c>
    </row>
    <row r="8" spans="1:42" x14ac:dyDescent="0.25">
      <c r="A8" t="s">
        <v>5</v>
      </c>
      <c r="B8" t="s">
        <v>79</v>
      </c>
      <c r="C8">
        <v>902740</v>
      </c>
      <c r="D8">
        <v>711750</v>
      </c>
      <c r="E8">
        <v>811290</v>
      </c>
      <c r="F8" s="3">
        <f t="shared" si="0"/>
        <v>808593.33333333337</v>
      </c>
      <c r="G8" s="3">
        <f t="shared" si="1"/>
        <v>77994.653805387337</v>
      </c>
      <c r="H8" s="3">
        <f t="shared" si="2"/>
        <v>4.1417049082273882</v>
      </c>
      <c r="I8" s="3">
        <f t="shared" si="3"/>
        <v>0.39949728394322898</v>
      </c>
      <c r="J8" s="1">
        <v>7</v>
      </c>
      <c r="K8">
        <v>934470</v>
      </c>
      <c r="L8">
        <v>1062800</v>
      </c>
      <c r="M8">
        <v>1254700</v>
      </c>
      <c r="N8" s="3">
        <f t="shared" si="4"/>
        <v>1083990</v>
      </c>
      <c r="O8" s="3">
        <f t="shared" si="5"/>
        <v>131589.1973783056</v>
      </c>
      <c r="P8" s="3">
        <f t="shared" si="6"/>
        <v>6.3001554783450393</v>
      </c>
      <c r="Q8" s="3">
        <f t="shared" si="7"/>
        <v>0.76479709476467383</v>
      </c>
      <c r="R8" s="1">
        <v>4</v>
      </c>
      <c r="S8">
        <v>1058200</v>
      </c>
      <c r="T8">
        <v>922880</v>
      </c>
      <c r="U8">
        <v>1360600</v>
      </c>
      <c r="V8" s="3">
        <f t="shared" si="8"/>
        <v>1113893.3333333333</v>
      </c>
      <c r="W8" s="3">
        <f t="shared" si="9"/>
        <v>182986.35674704154</v>
      </c>
      <c r="X8" s="3">
        <f t="shared" si="10"/>
        <v>4.8463458210027843</v>
      </c>
      <c r="Y8" s="3">
        <f t="shared" si="11"/>
        <v>0.79614011394407846</v>
      </c>
      <c r="Z8" s="1">
        <v>6</v>
      </c>
      <c r="AA8">
        <v>654120</v>
      </c>
      <c r="AB8">
        <v>995340</v>
      </c>
      <c r="AC8">
        <v>928310</v>
      </c>
      <c r="AD8" s="3">
        <f t="shared" si="12"/>
        <v>859256.66666666663</v>
      </c>
      <c r="AE8" s="3">
        <f t="shared" si="13"/>
        <v>147612.20417777868</v>
      </c>
      <c r="AF8" s="3">
        <f t="shared" si="14"/>
        <v>4.9024934790039572</v>
      </c>
      <c r="AG8" s="3">
        <f t="shared" si="15"/>
        <v>0.84220221556185471</v>
      </c>
      <c r="AH8" s="1">
        <v>6</v>
      </c>
      <c r="AI8">
        <v>1319000</v>
      </c>
      <c r="AJ8">
        <v>628060</v>
      </c>
      <c r="AK8">
        <v>1183500</v>
      </c>
      <c r="AL8" s="3">
        <f t="shared" si="16"/>
        <v>1043520</v>
      </c>
      <c r="AM8" s="3">
        <f t="shared" si="17"/>
        <v>298937.36378490174</v>
      </c>
      <c r="AN8" s="3">
        <f t="shared" si="18"/>
        <v>5.9712077144121736</v>
      </c>
      <c r="AO8" s="3">
        <f t="shared" si="19"/>
        <v>1.7105729576418696</v>
      </c>
      <c r="AP8" s="1">
        <v>4</v>
      </c>
    </row>
    <row r="9" spans="1:42" x14ac:dyDescent="0.25">
      <c r="A9" t="s">
        <v>13</v>
      </c>
      <c r="B9" t="s">
        <v>87</v>
      </c>
      <c r="C9">
        <v>585070</v>
      </c>
      <c r="D9">
        <v>803480</v>
      </c>
      <c r="E9">
        <v>559070</v>
      </c>
      <c r="F9" s="3">
        <f t="shared" si="0"/>
        <v>649206.66666666663</v>
      </c>
      <c r="G9" s="3">
        <f t="shared" si="1"/>
        <v>109602.90760538954</v>
      </c>
      <c r="H9" s="3">
        <f t="shared" si="2"/>
        <v>3.3253086897252944</v>
      </c>
      <c r="I9" s="3">
        <f t="shared" si="3"/>
        <v>0.56139827237247575</v>
      </c>
      <c r="J9" s="1">
        <v>8</v>
      </c>
      <c r="K9">
        <v>462220</v>
      </c>
      <c r="L9">
        <v>454520</v>
      </c>
      <c r="M9">
        <v>338860</v>
      </c>
      <c r="N9" s="3">
        <f t="shared" si="4"/>
        <v>418533.33333333331</v>
      </c>
      <c r="O9" s="3">
        <f t="shared" si="5"/>
        <v>56425.186653558259</v>
      </c>
      <c r="P9" s="3">
        <f t="shared" si="6"/>
        <v>2.4325178948791133</v>
      </c>
      <c r="Q9" s="3">
        <f t="shared" si="7"/>
        <v>0.32794347624245285</v>
      </c>
      <c r="R9" s="1">
        <v>8</v>
      </c>
      <c r="S9">
        <v>435740</v>
      </c>
      <c r="T9">
        <v>553030</v>
      </c>
      <c r="U9">
        <v>414010</v>
      </c>
      <c r="V9" s="3">
        <f t="shared" si="8"/>
        <v>467593.33333333331</v>
      </c>
      <c r="W9" s="3">
        <f t="shared" si="9"/>
        <v>61060.71422954552</v>
      </c>
      <c r="X9" s="3">
        <f t="shared" si="10"/>
        <v>2.0344129272660116</v>
      </c>
      <c r="Y9" s="3">
        <f t="shared" si="11"/>
        <v>0.26566398090224363</v>
      </c>
      <c r="Z9" s="1">
        <v>8</v>
      </c>
      <c r="AA9">
        <v>434290</v>
      </c>
      <c r="AB9">
        <v>399820</v>
      </c>
      <c r="AC9">
        <v>654290</v>
      </c>
      <c r="AD9" s="3">
        <f t="shared" si="12"/>
        <v>496133.33333333331</v>
      </c>
      <c r="AE9" s="3">
        <f t="shared" si="13"/>
        <v>112715.55241205872</v>
      </c>
      <c r="AF9" s="3">
        <f t="shared" si="14"/>
        <v>2.8306913705060923</v>
      </c>
      <c r="AG9" s="3">
        <f t="shared" si="15"/>
        <v>0.64309918342107331</v>
      </c>
      <c r="AH9" s="1">
        <v>8</v>
      </c>
      <c r="AI9">
        <v>374370</v>
      </c>
      <c r="AJ9">
        <v>1017800</v>
      </c>
      <c r="AK9">
        <v>402710</v>
      </c>
      <c r="AL9" s="3">
        <f t="shared" si="16"/>
        <v>598293.33333333337</v>
      </c>
      <c r="AM9" s="3">
        <f t="shared" si="17"/>
        <v>296861.55183107755</v>
      </c>
      <c r="AN9" s="3">
        <f t="shared" si="18"/>
        <v>3.4235412521862298</v>
      </c>
      <c r="AO9" s="3">
        <f t="shared" si="19"/>
        <v>1.698694791097535</v>
      </c>
      <c r="AP9" s="1">
        <v>8</v>
      </c>
    </row>
    <row r="10" spans="1:42" x14ac:dyDescent="0.25">
      <c r="A10" t="s">
        <v>14</v>
      </c>
      <c r="B10" t="s">
        <v>88</v>
      </c>
      <c r="C10">
        <v>95215</v>
      </c>
      <c r="D10">
        <v>152580</v>
      </c>
      <c r="E10">
        <v>108230</v>
      </c>
      <c r="F10" s="3">
        <f t="shared" si="0"/>
        <v>118675</v>
      </c>
      <c r="G10" s="3">
        <f t="shared" si="1"/>
        <v>24556.184896409839</v>
      </c>
      <c r="H10" s="3">
        <f t="shared" si="2"/>
        <v>0.60786653775348787</v>
      </c>
      <c r="I10" s="3">
        <f t="shared" si="3"/>
        <v>0.12577950784423964</v>
      </c>
      <c r="J10" s="1">
        <v>9</v>
      </c>
      <c r="K10">
        <v>114030</v>
      </c>
      <c r="L10">
        <v>120940</v>
      </c>
      <c r="M10">
        <v>80623</v>
      </c>
      <c r="N10" s="3">
        <f t="shared" si="4"/>
        <v>105197.66666666667</v>
      </c>
      <c r="O10" s="3">
        <f t="shared" si="5"/>
        <v>17604.406765226588</v>
      </c>
      <c r="P10" s="3">
        <f t="shared" si="6"/>
        <v>0.61140938196765227</v>
      </c>
      <c r="Q10" s="3">
        <f t="shared" si="7"/>
        <v>0.10231690303873353</v>
      </c>
      <c r="R10" s="1">
        <v>9</v>
      </c>
      <c r="S10">
        <v>87497</v>
      </c>
      <c r="T10">
        <v>115000</v>
      </c>
      <c r="U10">
        <v>79433</v>
      </c>
      <c r="V10" s="3">
        <f t="shared" si="8"/>
        <v>93976.666666666672</v>
      </c>
      <c r="W10" s="3">
        <f t="shared" si="9"/>
        <v>15225.90845310132</v>
      </c>
      <c r="X10" s="3">
        <f t="shared" si="10"/>
        <v>0.40887525954469467</v>
      </c>
      <c r="Y10" s="3">
        <f t="shared" si="11"/>
        <v>6.6245138196349043E-2</v>
      </c>
      <c r="Z10" s="1">
        <v>10</v>
      </c>
      <c r="AA10">
        <v>130660</v>
      </c>
      <c r="AB10">
        <v>125770</v>
      </c>
      <c r="AC10">
        <v>82368</v>
      </c>
      <c r="AD10" s="3">
        <f t="shared" si="12"/>
        <v>112932.66666666667</v>
      </c>
      <c r="AE10" s="3">
        <f t="shared" si="13"/>
        <v>21704.487421319634</v>
      </c>
      <c r="AF10" s="3">
        <f t="shared" si="14"/>
        <v>0.64433792995479933</v>
      </c>
      <c r="AG10" s="3">
        <f t="shared" si="15"/>
        <v>0.12383506835149326</v>
      </c>
      <c r="AH10" s="1">
        <v>10</v>
      </c>
      <c r="AI10">
        <v>79237</v>
      </c>
      <c r="AJ10">
        <v>201270</v>
      </c>
      <c r="AK10">
        <v>82107</v>
      </c>
      <c r="AL10" s="3">
        <f t="shared" si="16"/>
        <v>120871.33333333333</v>
      </c>
      <c r="AM10" s="3">
        <f t="shared" si="17"/>
        <v>56862.51504774965</v>
      </c>
      <c r="AN10" s="3">
        <f t="shared" si="18"/>
        <v>0.69164734557199214</v>
      </c>
      <c r="AO10" s="3">
        <f t="shared" si="19"/>
        <v>0.3253774613941286</v>
      </c>
      <c r="AP10" s="1">
        <v>9</v>
      </c>
    </row>
    <row r="11" spans="1:42" x14ac:dyDescent="0.25">
      <c r="A11" t="s">
        <v>9</v>
      </c>
      <c r="B11" t="s">
        <v>83</v>
      </c>
      <c r="C11">
        <v>121910</v>
      </c>
      <c r="D11">
        <v>126740</v>
      </c>
      <c r="E11">
        <v>107110</v>
      </c>
      <c r="F11" s="3">
        <f t="shared" si="0"/>
        <v>118586.66666666667</v>
      </c>
      <c r="G11" s="3">
        <f t="shared" si="1"/>
        <v>8351.3525185378749</v>
      </c>
      <c r="H11" s="3">
        <f t="shared" si="2"/>
        <v>0.60741408460411728</v>
      </c>
      <c r="I11" s="3">
        <f t="shared" si="3"/>
        <v>4.2776555643585325E-2</v>
      </c>
      <c r="J11" s="1">
        <v>10</v>
      </c>
      <c r="K11">
        <v>88035</v>
      </c>
      <c r="L11">
        <v>87579</v>
      </c>
      <c r="M11">
        <v>68318</v>
      </c>
      <c r="N11" s="3">
        <f t="shared" si="4"/>
        <v>81310.666666666672</v>
      </c>
      <c r="O11" s="3">
        <f t="shared" si="5"/>
        <v>9189.0886139788399</v>
      </c>
      <c r="P11" s="3">
        <f t="shared" si="6"/>
        <v>0.47257801460150684</v>
      </c>
      <c r="Q11" s="3">
        <f t="shared" si="7"/>
        <v>5.3407030482160181E-2</v>
      </c>
      <c r="R11" s="1">
        <v>10</v>
      </c>
      <c r="S11">
        <v>100210</v>
      </c>
      <c r="T11">
        <v>138650</v>
      </c>
      <c r="U11">
        <v>125470</v>
      </c>
      <c r="V11" s="3">
        <f t="shared" si="8"/>
        <v>121443.33333333333</v>
      </c>
      <c r="W11" s="3">
        <f t="shared" si="9"/>
        <v>15949.272362364651</v>
      </c>
      <c r="X11" s="3">
        <f t="shared" si="10"/>
        <v>0.52837769414364766</v>
      </c>
      <c r="Y11" s="3">
        <f t="shared" si="11"/>
        <v>6.9392362040693129E-2</v>
      </c>
      <c r="Z11" s="1">
        <v>9</v>
      </c>
      <c r="AA11">
        <v>117490</v>
      </c>
      <c r="AB11">
        <v>91431</v>
      </c>
      <c r="AC11">
        <v>145260</v>
      </c>
      <c r="AD11" s="3">
        <f t="shared" si="12"/>
        <v>118060.33333333333</v>
      </c>
      <c r="AE11" s="3">
        <f t="shared" si="13"/>
        <v>21979.297385393274</v>
      </c>
      <c r="AF11" s="3">
        <f t="shared" si="14"/>
        <v>0.67359385937733018</v>
      </c>
      <c r="AG11" s="3">
        <f t="shared" si="15"/>
        <v>0.12540299806225449</v>
      </c>
      <c r="AH11" s="1">
        <v>9</v>
      </c>
      <c r="AI11">
        <v>113580</v>
      </c>
      <c r="AJ11">
        <v>120980</v>
      </c>
      <c r="AK11">
        <v>65728</v>
      </c>
      <c r="AL11" s="3">
        <f t="shared" si="16"/>
        <v>100096</v>
      </c>
      <c r="AM11" s="3">
        <f t="shared" si="17"/>
        <v>24488.903174022853</v>
      </c>
      <c r="AN11" s="3">
        <f t="shared" si="18"/>
        <v>0.5727671797203705</v>
      </c>
      <c r="AO11" s="3">
        <f t="shared" si="19"/>
        <v>0.140129875373944</v>
      </c>
      <c r="AP11" s="1">
        <v>10</v>
      </c>
    </row>
    <row r="12" spans="1:42" x14ac:dyDescent="0.25">
      <c r="A12" t="s">
        <v>1</v>
      </c>
      <c r="B12" t="s">
        <v>75</v>
      </c>
      <c r="C12">
        <v>84035</v>
      </c>
      <c r="D12">
        <v>55333</v>
      </c>
      <c r="E12">
        <v>41241</v>
      </c>
      <c r="F12" s="3">
        <f t="shared" si="0"/>
        <v>60203</v>
      </c>
      <c r="G12" s="3">
        <f t="shared" si="1"/>
        <v>17806.726893695726</v>
      </c>
      <c r="H12" s="3">
        <f t="shared" si="2"/>
        <v>0.30836645605538848</v>
      </c>
      <c r="I12" s="3">
        <f t="shared" si="3"/>
        <v>9.1208033921152218E-2</v>
      </c>
      <c r="J12" s="1">
        <v>11</v>
      </c>
      <c r="K12">
        <v>61458</v>
      </c>
      <c r="L12">
        <v>59513</v>
      </c>
      <c r="M12">
        <v>60084</v>
      </c>
      <c r="N12" s="3">
        <f t="shared" si="4"/>
        <v>60351.666666666664</v>
      </c>
      <c r="O12" s="3">
        <f t="shared" si="5"/>
        <v>816.2884838639394</v>
      </c>
      <c r="P12" s="3">
        <f t="shared" si="6"/>
        <v>0.35076419835722994</v>
      </c>
      <c r="Q12" s="3">
        <f t="shared" si="7"/>
        <v>4.744272883998344E-3</v>
      </c>
      <c r="R12" s="1">
        <v>11</v>
      </c>
      <c r="S12">
        <v>97807</v>
      </c>
      <c r="T12">
        <v>65211</v>
      </c>
      <c r="U12">
        <v>73860</v>
      </c>
      <c r="V12" s="3">
        <f t="shared" si="8"/>
        <v>78959.333333333328</v>
      </c>
      <c r="W12" s="3">
        <f t="shared" si="9"/>
        <v>13787.1245330159</v>
      </c>
      <c r="X12" s="3">
        <f t="shared" si="10"/>
        <v>0.34353759348216995</v>
      </c>
      <c r="Y12" s="3">
        <f t="shared" si="11"/>
        <v>5.9985252954406085E-2</v>
      </c>
      <c r="Z12" s="1">
        <v>11</v>
      </c>
      <c r="AA12">
        <v>40759</v>
      </c>
      <c r="AB12">
        <v>46048</v>
      </c>
      <c r="AC12">
        <v>73689</v>
      </c>
      <c r="AD12" s="3">
        <f t="shared" si="12"/>
        <v>53498.666666666664</v>
      </c>
      <c r="AE12" s="3">
        <f t="shared" si="13"/>
        <v>14439.080079962005</v>
      </c>
      <c r="AF12" s="3">
        <f t="shared" si="14"/>
        <v>0.30523692703624417</v>
      </c>
      <c r="AG12" s="3">
        <f t="shared" si="15"/>
        <v>8.2382248146455672E-2</v>
      </c>
      <c r="AH12" s="1">
        <v>11</v>
      </c>
      <c r="AI12">
        <v>92857</v>
      </c>
      <c r="AJ12">
        <v>87556</v>
      </c>
      <c r="AK12">
        <v>22896</v>
      </c>
      <c r="AL12" s="3">
        <f t="shared" si="16"/>
        <v>67769.666666666672</v>
      </c>
      <c r="AM12" s="3">
        <f t="shared" si="17"/>
        <v>31804.188616525898</v>
      </c>
      <c r="AN12" s="3">
        <f t="shared" si="18"/>
        <v>0.38779012994781276</v>
      </c>
      <c r="AO12" s="3">
        <f t="shared" si="19"/>
        <v>0.18198924449710527</v>
      </c>
      <c r="AP12" s="1">
        <v>11</v>
      </c>
    </row>
    <row r="13" spans="1:42" x14ac:dyDescent="0.25">
      <c r="A13" t="s">
        <v>3</v>
      </c>
      <c r="B13" t="s">
        <v>77</v>
      </c>
      <c r="C13">
        <v>18506</v>
      </c>
      <c r="D13">
        <v>70031</v>
      </c>
      <c r="E13">
        <v>35108</v>
      </c>
      <c r="F13" s="3">
        <f t="shared" si="0"/>
        <v>41215</v>
      </c>
      <c r="G13" s="3">
        <f t="shared" si="1"/>
        <v>21473.673695946858</v>
      </c>
      <c r="H13" s="3">
        <f t="shared" si="2"/>
        <v>0.21110781001483042</v>
      </c>
      <c r="I13" s="3">
        <f t="shared" si="3"/>
        <v>0.10999054293156402</v>
      </c>
      <c r="J13" s="1">
        <v>12</v>
      </c>
      <c r="K13">
        <v>9635.7000000000007</v>
      </c>
      <c r="L13">
        <v>23083</v>
      </c>
      <c r="M13">
        <v>22565</v>
      </c>
      <c r="N13" s="3">
        <f t="shared" si="4"/>
        <v>18427.899999999998</v>
      </c>
      <c r="O13" s="3">
        <f t="shared" si="5"/>
        <v>6220.6198313887289</v>
      </c>
      <c r="P13" s="3">
        <f t="shared" si="6"/>
        <v>0.10710304997222718</v>
      </c>
      <c r="Q13" s="3">
        <f t="shared" si="7"/>
        <v>3.6154274586873952E-2</v>
      </c>
      <c r="R13" s="1">
        <v>13</v>
      </c>
      <c r="S13">
        <v>8811.9</v>
      </c>
      <c r="T13">
        <v>33889</v>
      </c>
      <c r="U13">
        <v>34723</v>
      </c>
      <c r="V13" s="3">
        <f t="shared" si="8"/>
        <v>25807.966666666664</v>
      </c>
      <c r="W13" s="3">
        <f t="shared" si="9"/>
        <v>12022.856027953128</v>
      </c>
      <c r="X13" s="3">
        <f t="shared" si="10"/>
        <v>0.11228573478332381</v>
      </c>
      <c r="Y13" s="3">
        <f t="shared" si="11"/>
        <v>5.2309243914069076E-2</v>
      </c>
      <c r="Z13" s="1">
        <v>12</v>
      </c>
      <c r="AA13">
        <v>84363</v>
      </c>
      <c r="AB13">
        <v>10727</v>
      </c>
      <c r="AC13">
        <v>29102</v>
      </c>
      <c r="AD13" s="3">
        <f t="shared" si="12"/>
        <v>41397.333333333336</v>
      </c>
      <c r="AE13" s="3">
        <f t="shared" si="13"/>
        <v>31293.732496389042</v>
      </c>
      <c r="AF13" s="3">
        <f t="shared" si="14"/>
        <v>0.23619270537885828</v>
      </c>
      <c r="AG13" s="3">
        <f t="shared" si="15"/>
        <v>0.17854655709847062</v>
      </c>
      <c r="AH13" s="1">
        <v>12</v>
      </c>
      <c r="AI13">
        <v>9563.7999999999993</v>
      </c>
      <c r="AJ13">
        <v>91400</v>
      </c>
      <c r="AK13">
        <v>8551.2000000000007</v>
      </c>
      <c r="AL13" s="3">
        <f t="shared" si="16"/>
        <v>36505</v>
      </c>
      <c r="AM13" s="3">
        <f t="shared" si="17"/>
        <v>38818.827978529524</v>
      </c>
      <c r="AN13" s="3">
        <f t="shared" si="18"/>
        <v>0.20888812635561985</v>
      </c>
      <c r="AO13" s="3">
        <f t="shared" si="19"/>
        <v>0.22212826308056829</v>
      </c>
      <c r="AP13" s="1">
        <v>13</v>
      </c>
    </row>
    <row r="14" spans="1:42" x14ac:dyDescent="0.25">
      <c r="A14" t="s">
        <v>15</v>
      </c>
      <c r="B14" t="s">
        <v>89</v>
      </c>
      <c r="C14">
        <v>5373.1</v>
      </c>
      <c r="D14">
        <v>58094</v>
      </c>
      <c r="E14">
        <v>9831.7999999999993</v>
      </c>
      <c r="F14" s="3">
        <f t="shared" si="0"/>
        <v>24432.966666666664</v>
      </c>
      <c r="G14" s="3">
        <f t="shared" si="1"/>
        <v>23871.445637320659</v>
      </c>
      <c r="H14" s="3">
        <f t="shared" si="2"/>
        <v>0.12514837037887544</v>
      </c>
      <c r="I14" s="3">
        <f t="shared" si="3"/>
        <v>0.12227219726756866</v>
      </c>
      <c r="J14" s="1">
        <v>13</v>
      </c>
      <c r="K14">
        <v>36222</v>
      </c>
      <c r="L14">
        <v>61068</v>
      </c>
      <c r="M14">
        <v>28510</v>
      </c>
      <c r="N14" s="3">
        <f t="shared" si="4"/>
        <v>41933.333333333336</v>
      </c>
      <c r="O14" s="3">
        <f t="shared" si="5"/>
        <v>13891.732249395282</v>
      </c>
      <c r="P14" s="3">
        <f t="shared" si="6"/>
        <v>0.2437167499010772</v>
      </c>
      <c r="Q14" s="3">
        <f t="shared" si="7"/>
        <v>8.0738819578344945E-2</v>
      </c>
      <c r="R14" s="1">
        <v>12</v>
      </c>
      <c r="S14">
        <v>17926</v>
      </c>
      <c r="T14">
        <v>27167</v>
      </c>
      <c r="U14">
        <v>20411</v>
      </c>
      <c r="V14" s="3">
        <f t="shared" si="8"/>
        <v>21834.666666666668</v>
      </c>
      <c r="W14" s="3">
        <f t="shared" si="9"/>
        <v>3904.6246369600699</v>
      </c>
      <c r="X14" s="3">
        <f t="shared" si="10"/>
        <v>9.4998634417109498E-2</v>
      </c>
      <c r="Y14" s="3">
        <f t="shared" si="11"/>
        <v>1.6988306443390104E-2</v>
      </c>
      <c r="Z14" s="1">
        <v>13</v>
      </c>
      <c r="AA14">
        <v>42385</v>
      </c>
      <c r="AB14">
        <v>41124</v>
      </c>
      <c r="AC14">
        <v>11581</v>
      </c>
      <c r="AD14" s="3">
        <f t="shared" si="12"/>
        <v>31696.666666666668</v>
      </c>
      <c r="AE14" s="3">
        <f t="shared" si="13"/>
        <v>14233.237259628917</v>
      </c>
      <c r="AF14" s="3">
        <f t="shared" si="14"/>
        <v>0.18084550014876671</v>
      </c>
      <c r="AG14" s="3">
        <f t="shared" si="15"/>
        <v>8.1207810840897662E-2</v>
      </c>
      <c r="AH14" s="1">
        <v>13</v>
      </c>
      <c r="AI14">
        <v>6130.2</v>
      </c>
      <c r="AJ14">
        <v>70601</v>
      </c>
      <c r="AK14">
        <v>36793</v>
      </c>
      <c r="AL14" s="3">
        <f t="shared" si="16"/>
        <v>37841.4</v>
      </c>
      <c r="AM14" s="3">
        <f t="shared" si="17"/>
        <v>26330.531961710662</v>
      </c>
      <c r="AN14" s="3">
        <f t="shared" si="18"/>
        <v>0.21653524571082186</v>
      </c>
      <c r="AO14" s="3">
        <f t="shared" si="19"/>
        <v>0.15066800403858385</v>
      </c>
      <c r="AP14" s="1">
        <v>12</v>
      </c>
    </row>
    <row r="15" spans="1:42" x14ac:dyDescent="0.25">
      <c r="A15" t="s">
        <v>12</v>
      </c>
      <c r="B15" t="s">
        <v>86</v>
      </c>
      <c r="C15">
        <v>2585.3000000000002</v>
      </c>
      <c r="D15">
        <v>0</v>
      </c>
      <c r="E15">
        <v>2494.1999999999998</v>
      </c>
      <c r="F15" s="3">
        <f t="shared" si="0"/>
        <v>1693.1666666666667</v>
      </c>
      <c r="G15" s="3">
        <f t="shared" si="1"/>
        <v>1197.8271503945057</v>
      </c>
      <c r="H15" s="3">
        <f t="shared" si="2"/>
        <v>8.672587819728508E-3</v>
      </c>
      <c r="I15" s="3">
        <f t="shared" si="3"/>
        <v>6.135403772803325E-3</v>
      </c>
      <c r="J15" s="1">
        <v>14</v>
      </c>
      <c r="K15">
        <v>844.46</v>
      </c>
      <c r="L15">
        <v>3395.9</v>
      </c>
      <c r="M15">
        <v>2783.5</v>
      </c>
      <c r="N15" s="3">
        <f t="shared" si="4"/>
        <v>2341.2866666666669</v>
      </c>
      <c r="O15" s="3">
        <f t="shared" si="5"/>
        <v>1087.5434068067761</v>
      </c>
      <c r="P15" s="3">
        <f t="shared" si="6"/>
        <v>1.3607570198411606E-2</v>
      </c>
      <c r="Q15" s="3">
        <f t="shared" si="7"/>
        <v>6.3208078970578502E-3</v>
      </c>
      <c r="R15" s="1">
        <v>14</v>
      </c>
      <c r="S15">
        <v>3678.5</v>
      </c>
      <c r="T15">
        <v>3446.3</v>
      </c>
      <c r="U15">
        <v>3138.9</v>
      </c>
      <c r="V15" s="3">
        <f t="shared" si="8"/>
        <v>3421.2333333333336</v>
      </c>
      <c r="W15" s="3">
        <f t="shared" si="9"/>
        <v>221.00270486026983</v>
      </c>
      <c r="X15" s="3">
        <f t="shared" si="10"/>
        <v>1.4885159441665954E-2</v>
      </c>
      <c r="Y15" s="3">
        <f t="shared" si="11"/>
        <v>9.6154227974840252E-4</v>
      </c>
      <c r="Z15" s="1">
        <v>14</v>
      </c>
      <c r="AA15">
        <v>0</v>
      </c>
      <c r="AB15">
        <v>848.24</v>
      </c>
      <c r="AC15">
        <v>2085.1</v>
      </c>
      <c r="AD15" s="3">
        <f t="shared" si="12"/>
        <v>977.78000000000009</v>
      </c>
      <c r="AE15" s="3">
        <f t="shared" si="13"/>
        <v>856.15261926053029</v>
      </c>
      <c r="AF15" s="3">
        <f t="shared" si="14"/>
        <v>5.5787289873423431E-3</v>
      </c>
      <c r="AG15" s="3">
        <f t="shared" si="15"/>
        <v>4.8847833200288326E-3</v>
      </c>
      <c r="AH15" s="1">
        <v>14</v>
      </c>
      <c r="AI15">
        <v>1303.2</v>
      </c>
      <c r="AJ15">
        <v>1266.9000000000001</v>
      </c>
      <c r="AK15">
        <v>2144.6999999999998</v>
      </c>
      <c r="AL15" s="3">
        <f t="shared" si="16"/>
        <v>1571.6000000000001</v>
      </c>
      <c r="AM15" s="3">
        <f t="shared" si="17"/>
        <v>405.51377288570575</v>
      </c>
      <c r="AN15" s="3">
        <f t="shared" si="18"/>
        <v>8.9929757397751581E-3</v>
      </c>
      <c r="AO15" s="3">
        <f t="shared" si="19"/>
        <v>2.3204221950278983E-3</v>
      </c>
      <c r="AP15" s="1">
        <v>14</v>
      </c>
    </row>
    <row r="16" spans="1:42" x14ac:dyDescent="0.25">
      <c r="A16" t="s">
        <v>7</v>
      </c>
      <c r="B16" t="s">
        <v>81</v>
      </c>
      <c r="C16">
        <v>0</v>
      </c>
      <c r="D16">
        <v>0</v>
      </c>
      <c r="E16">
        <v>312.64999999999998</v>
      </c>
      <c r="F16" s="3">
        <f t="shared" si="0"/>
        <v>104.21666666666665</v>
      </c>
      <c r="G16" s="3">
        <f t="shared" si="1"/>
        <v>147.38462342531605</v>
      </c>
      <c r="H16" s="3">
        <f t="shared" si="2"/>
        <v>5.3380934773858001E-4</v>
      </c>
      <c r="I16" s="3">
        <f t="shared" si="3"/>
        <v>7.5492041929343565E-4</v>
      </c>
      <c r="J16" s="1">
        <v>15</v>
      </c>
      <c r="K16">
        <v>0</v>
      </c>
      <c r="L16">
        <v>0</v>
      </c>
      <c r="M16">
        <v>0</v>
      </c>
      <c r="N16" s="3">
        <f t="shared" si="4"/>
        <v>0</v>
      </c>
      <c r="O16" s="3">
        <f t="shared" si="5"/>
        <v>0</v>
      </c>
      <c r="P16" s="3">
        <f t="shared" si="6"/>
        <v>0</v>
      </c>
      <c r="Q16" s="3">
        <f t="shared" si="7"/>
        <v>0</v>
      </c>
      <c r="R16" s="1">
        <v>15</v>
      </c>
      <c r="S16">
        <v>280.51</v>
      </c>
      <c r="T16">
        <v>0</v>
      </c>
      <c r="U16">
        <v>0</v>
      </c>
      <c r="V16" s="3">
        <f t="shared" si="8"/>
        <v>93.50333333333333</v>
      </c>
      <c r="W16" s="3">
        <f t="shared" si="9"/>
        <v>132.23368212709229</v>
      </c>
      <c r="X16" s="3">
        <f t="shared" si="10"/>
        <v>4.0681587292903297E-4</v>
      </c>
      <c r="Y16" s="3">
        <f t="shared" si="11"/>
        <v>5.7532452488488815E-4</v>
      </c>
      <c r="Z16" s="1">
        <v>15</v>
      </c>
      <c r="AA16">
        <v>503.72</v>
      </c>
      <c r="AB16">
        <v>0</v>
      </c>
      <c r="AC16">
        <v>0</v>
      </c>
      <c r="AD16" s="3">
        <f t="shared" si="12"/>
        <v>167.90666666666667</v>
      </c>
      <c r="AE16" s="3">
        <f t="shared" si="13"/>
        <v>237.4558852128585</v>
      </c>
      <c r="AF16" s="3">
        <f t="shared" si="14"/>
        <v>9.5799237916643985E-4</v>
      </c>
      <c r="AG16" s="3">
        <f t="shared" si="15"/>
        <v>1.3548058152672478E-3</v>
      </c>
      <c r="AH16" s="1">
        <v>15</v>
      </c>
      <c r="AI16">
        <v>0</v>
      </c>
      <c r="AJ16">
        <v>0</v>
      </c>
      <c r="AK16">
        <v>0</v>
      </c>
      <c r="AL16" s="3">
        <f t="shared" si="16"/>
        <v>0</v>
      </c>
      <c r="AM16" s="3">
        <f t="shared" si="17"/>
        <v>0</v>
      </c>
      <c r="AN16" s="3">
        <f t="shared" si="18"/>
        <v>0</v>
      </c>
      <c r="AO16" s="3">
        <f t="shared" si="19"/>
        <v>0</v>
      </c>
      <c r="AP16" s="1">
        <v>15</v>
      </c>
    </row>
    <row r="17" spans="2:39" x14ac:dyDescent="0.25">
      <c r="B17" s="4" t="s">
        <v>176</v>
      </c>
      <c r="C17" s="2">
        <f>SUM(C2:C16)</f>
        <v>17814664.400000002</v>
      </c>
      <c r="D17" s="2">
        <f>SUM(D2:D16)</f>
        <v>20487998</v>
      </c>
      <c r="E17" s="2">
        <f>SUM(E2:E16)</f>
        <v>20266937.649999999</v>
      </c>
      <c r="F17" s="2">
        <f>SUM(F2:F16)</f>
        <v>19523200.016666662</v>
      </c>
      <c r="K17" s="2">
        <f>SUM(K2:K16)</f>
        <v>17604895.16</v>
      </c>
      <c r="L17" s="2">
        <f>SUM(L2:L16)</f>
        <v>15752938.9</v>
      </c>
      <c r="M17" s="2">
        <f>SUM(M2:M16)</f>
        <v>18259463.5</v>
      </c>
      <c r="N17" s="2">
        <f>SUM(N2:N16)</f>
        <v>17205765.853333332</v>
      </c>
      <c r="S17" s="2">
        <f>SUM(S2:S16)</f>
        <v>23604000.91</v>
      </c>
      <c r="T17" s="2">
        <f>SUM(T2:T16)</f>
        <v>22368133.300000001</v>
      </c>
      <c r="U17" s="2">
        <f>SUM(U2:U16)</f>
        <v>22980435.899999999</v>
      </c>
      <c r="V17" s="2">
        <f>SUM(V2:V16)</f>
        <v>22984190.036666665</v>
      </c>
      <c r="AA17" s="2">
        <f>SUM(AA2:AA16)</f>
        <v>17564110.719999999</v>
      </c>
      <c r="AB17" s="2">
        <f>SUM(AB2:AB16)</f>
        <v>17220418.239999998</v>
      </c>
      <c r="AC17" s="2">
        <f>SUM(AC2:AC16)</f>
        <v>17796265.100000001</v>
      </c>
      <c r="AD17" s="2">
        <f>SUM(AD2:AD16)</f>
        <v>17526931.353333332</v>
      </c>
      <c r="AI17" s="2">
        <f>SUM(AI2:AI16)</f>
        <v>19015381.199999999</v>
      </c>
      <c r="AJ17" s="2">
        <f>SUM(AJ2:AJ16)</f>
        <v>18646413.899999999</v>
      </c>
      <c r="AK17" s="2">
        <f>SUM(AK2:AK16)</f>
        <v>14765789.899999999</v>
      </c>
      <c r="AL17" s="2">
        <f>SUM(AL2:AL16)</f>
        <v>17475861.666666668</v>
      </c>
    </row>
    <row r="19" spans="2:39" x14ac:dyDescent="0.25">
      <c r="AE19" s="1"/>
    </row>
    <row r="20" spans="2:39" x14ac:dyDescent="0.25">
      <c r="AE20" s="1"/>
      <c r="AM20" s="1"/>
    </row>
    <row r="21" spans="2:39" x14ac:dyDescent="0.25">
      <c r="W21" s="1"/>
      <c r="AE21" s="1"/>
      <c r="AM21" s="1"/>
    </row>
    <row r="22" spans="2:39" x14ac:dyDescent="0.25">
      <c r="W22" s="1"/>
      <c r="AE22" s="1"/>
      <c r="AM22" s="1"/>
    </row>
    <row r="23" spans="2:39" x14ac:dyDescent="0.25">
      <c r="K23" s="1"/>
      <c r="W23" s="1"/>
      <c r="AE23" s="1"/>
      <c r="AM23" s="1"/>
    </row>
    <row r="24" spans="2:39" x14ac:dyDescent="0.25">
      <c r="K24" s="1"/>
      <c r="W24" s="1"/>
      <c r="AE24" s="1"/>
      <c r="AM24" s="1"/>
    </row>
    <row r="25" spans="2:39" x14ac:dyDescent="0.25">
      <c r="K25" s="1"/>
      <c r="W25" s="1"/>
      <c r="AE25" s="1"/>
      <c r="AM25" s="1"/>
    </row>
    <row r="26" spans="2:39" x14ac:dyDescent="0.25">
      <c r="K26" s="1"/>
      <c r="W26" s="1"/>
      <c r="AE26" s="1"/>
      <c r="AM26" s="1"/>
    </row>
    <row r="27" spans="2:39" x14ac:dyDescent="0.25">
      <c r="K27" s="1"/>
      <c r="W27" s="1"/>
      <c r="AE27" s="1"/>
      <c r="AM27" s="1"/>
    </row>
    <row r="28" spans="2:39" x14ac:dyDescent="0.25">
      <c r="K28" s="1"/>
      <c r="W28" s="1"/>
      <c r="AE28" s="1"/>
      <c r="AM28" s="1"/>
    </row>
    <row r="29" spans="2:39" x14ac:dyDescent="0.25">
      <c r="K29" s="1"/>
      <c r="W29" s="1"/>
      <c r="AE29" s="1"/>
      <c r="AM29" s="1"/>
    </row>
    <row r="30" spans="2:39" x14ac:dyDescent="0.25">
      <c r="K30" s="1"/>
      <c r="W30" s="1"/>
      <c r="AE30" s="1"/>
      <c r="AM30" s="1"/>
    </row>
    <row r="31" spans="2:39" x14ac:dyDescent="0.25">
      <c r="K31" s="1"/>
      <c r="W31" s="1"/>
      <c r="AE31" s="1"/>
      <c r="AM31" s="1"/>
    </row>
    <row r="32" spans="2:39" x14ac:dyDescent="0.25">
      <c r="K32" s="1"/>
      <c r="W32" s="1"/>
      <c r="AE32" s="1"/>
      <c r="AM32" s="1"/>
    </row>
    <row r="33" spans="11:39" x14ac:dyDescent="0.25">
      <c r="K33" s="1"/>
      <c r="W33" s="1"/>
      <c r="AE33" s="1"/>
      <c r="AM33" s="1"/>
    </row>
    <row r="34" spans="11:39" x14ac:dyDescent="0.25">
      <c r="K34" s="1"/>
      <c r="W34" s="1"/>
      <c r="AM34" s="1"/>
    </row>
    <row r="35" spans="11:39" x14ac:dyDescent="0.25">
      <c r="K35" s="1"/>
      <c r="W35" s="1"/>
    </row>
    <row r="36" spans="11:39" x14ac:dyDescent="0.25">
      <c r="K36" s="1"/>
    </row>
    <row r="37" spans="11:39" x14ac:dyDescent="0.25">
      <c r="K37" s="1"/>
    </row>
  </sheetData>
  <sortState ref="A2:AP37">
    <sortCondition ref="J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2"/>
  <sheetViews>
    <sheetView topLeftCell="P1" workbookViewId="0">
      <selection activeCell="AP2" sqref="AP2:AP35"/>
    </sheetView>
  </sheetViews>
  <sheetFormatPr baseColWidth="10" defaultRowHeight="15" x14ac:dyDescent="0.25"/>
  <cols>
    <col min="1" max="1" width="14.7109375" bestFit="1" customWidth="1"/>
    <col min="2" max="2" width="58.85546875" bestFit="1" customWidth="1"/>
    <col min="3" max="5" width="9.28515625" bestFit="1" customWidth="1"/>
    <col min="6" max="6" width="12.85546875" bestFit="1" customWidth="1"/>
    <col min="7" max="7" width="12" bestFit="1" customWidth="1"/>
    <col min="8" max="8" width="12.85546875" bestFit="1" customWidth="1"/>
    <col min="9" max="10" width="8.7109375" bestFit="1" customWidth="1"/>
    <col min="11" max="13" width="8" bestFit="1" customWidth="1"/>
    <col min="14" max="14" width="8" customWidth="1"/>
    <col min="15" max="15" width="10.28515625" bestFit="1" customWidth="1"/>
    <col min="16" max="16" width="12" bestFit="1" customWidth="1"/>
    <col min="17" max="18" width="7.85546875" bestFit="1" customWidth="1"/>
    <col min="19" max="21" width="8.5703125" bestFit="1" customWidth="1"/>
    <col min="22" max="22" width="12.140625" bestFit="1" customWidth="1"/>
    <col min="23" max="23" width="11.28515625" bestFit="1" customWidth="1"/>
    <col min="24" max="24" width="13" bestFit="1" customWidth="1"/>
    <col min="25" max="26" width="8.85546875" bestFit="1" customWidth="1"/>
    <col min="27" max="27" width="9" bestFit="1" customWidth="1"/>
    <col min="28" max="28" width="8" customWidth="1"/>
    <col min="29" max="29" width="9" bestFit="1" customWidth="1"/>
    <col min="30" max="30" width="9" customWidth="1"/>
    <col min="31" max="31" width="11.28515625" bestFit="1" customWidth="1"/>
    <col min="32" max="32" width="13" bestFit="1" customWidth="1"/>
    <col min="33" max="34" width="8.85546875" bestFit="1" customWidth="1"/>
    <col min="35" max="37" width="8.5703125" bestFit="1" customWidth="1"/>
    <col min="38" max="38" width="12.140625" bestFit="1" customWidth="1"/>
    <col min="39" max="39" width="11.28515625" bestFit="1" customWidth="1"/>
    <col min="40" max="40" width="13" bestFit="1" customWidth="1"/>
    <col min="41" max="42" width="8.85546875" bestFit="1" customWidth="1"/>
    <col min="43" max="43" width="16.42578125" bestFit="1" customWidth="1"/>
  </cols>
  <sheetData>
    <row r="1" spans="1:42" s="1" customFormat="1" x14ac:dyDescent="0.25">
      <c r="A1" s="1" t="s">
        <v>0</v>
      </c>
      <c r="B1" s="1" t="s">
        <v>177</v>
      </c>
      <c r="C1" s="1" t="s">
        <v>90</v>
      </c>
      <c r="D1" s="1" t="s">
        <v>90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  <c r="L1" s="1" t="s">
        <v>96</v>
      </c>
      <c r="M1" s="1" t="s">
        <v>96</v>
      </c>
      <c r="N1" s="1" t="s">
        <v>97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102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  <c r="Z1" s="1" t="s">
        <v>107</v>
      </c>
      <c r="AA1" s="1" t="s">
        <v>108</v>
      </c>
      <c r="AB1" s="1" t="s">
        <v>108</v>
      </c>
      <c r="AC1" s="2" t="s">
        <v>108</v>
      </c>
      <c r="AD1" s="1" t="s">
        <v>109</v>
      </c>
      <c r="AE1" s="1" t="s">
        <v>110</v>
      </c>
      <c r="AF1" s="1" t="s">
        <v>111</v>
      </c>
      <c r="AG1" s="1" t="s">
        <v>112</v>
      </c>
      <c r="AH1" s="1" t="s">
        <v>113</v>
      </c>
      <c r="AI1" s="1" t="s">
        <v>114</v>
      </c>
      <c r="AJ1" s="1" t="s">
        <v>114</v>
      </c>
      <c r="AK1" s="1" t="s">
        <v>114</v>
      </c>
      <c r="AL1" s="1" t="s">
        <v>115</v>
      </c>
      <c r="AM1" s="1" t="s">
        <v>116</v>
      </c>
      <c r="AN1" s="1" t="s">
        <v>117</v>
      </c>
      <c r="AO1" s="1" t="s">
        <v>118</v>
      </c>
      <c r="AP1" s="1" t="s">
        <v>119</v>
      </c>
    </row>
    <row r="2" spans="1:42" x14ac:dyDescent="0.25">
      <c r="A2" t="s">
        <v>19</v>
      </c>
      <c r="B2" t="s">
        <v>121</v>
      </c>
      <c r="C2" s="3">
        <v>3456900</v>
      </c>
      <c r="D2" s="3">
        <v>3334700</v>
      </c>
      <c r="E2" s="3">
        <v>3685900</v>
      </c>
      <c r="F2" s="3">
        <f t="shared" ref="F2:F35" si="0">AVERAGE(C2:E2)</f>
        <v>3492500</v>
      </c>
      <c r="G2" s="3">
        <f t="shared" ref="G2:G35" si="1">_xlfn.STDEV.P(C2:E2)</f>
        <v>145569.86867709496</v>
      </c>
      <c r="H2" s="3">
        <f t="shared" ref="H2:H35" si="2">F2*100/$F$36</f>
        <v>34.934861797071562</v>
      </c>
      <c r="I2" s="3">
        <f t="shared" ref="I2:I35" si="3">G2*100/$F$36</f>
        <v>1.4561097334437134</v>
      </c>
      <c r="J2" s="2">
        <v>1</v>
      </c>
      <c r="K2" s="3">
        <v>2404100</v>
      </c>
      <c r="L2" s="3">
        <v>2780500</v>
      </c>
      <c r="M2" s="3">
        <v>1847700</v>
      </c>
      <c r="N2" s="3">
        <f t="shared" ref="N2:N35" si="4">AVERAGE(K2:M2)</f>
        <v>2344100</v>
      </c>
      <c r="O2" s="3">
        <f t="shared" ref="O2:O35" si="5">_xlfn.STDEV.P(K2:M2)</f>
        <v>383170.07537993707</v>
      </c>
      <c r="P2" s="3">
        <f t="shared" ref="P2:P35" si="6">N2*100/$N$36</f>
        <v>29.152527578861932</v>
      </c>
      <c r="Q2" s="3">
        <f t="shared" ref="Q2:Q35" si="7">O2*100/$N$36</f>
        <v>4.7653155539047907</v>
      </c>
      <c r="R2" s="2">
        <v>1</v>
      </c>
      <c r="S2" s="3">
        <v>2027500</v>
      </c>
      <c r="T2" s="3">
        <v>2377000</v>
      </c>
      <c r="U2" s="3">
        <v>1930500</v>
      </c>
      <c r="V2" s="3">
        <f t="shared" ref="V2:V35" si="8">AVERAGE(S2:U2)</f>
        <v>2111666.6666666665</v>
      </c>
      <c r="W2" s="3">
        <f t="shared" ref="W2:W35" si="9">_xlfn.STDEV.P(S2:U2)</f>
        <v>191752.58943637647</v>
      </c>
      <c r="X2" s="3">
        <f t="shared" ref="X2:X35" si="10">V2*100/$V$36</f>
        <v>27.964346539656002</v>
      </c>
      <c r="Y2" s="3">
        <f t="shared" ref="Y2:Y35" si="11">W2*100/$V$36</f>
        <v>2.5393382135162805</v>
      </c>
      <c r="Z2" s="2">
        <v>1</v>
      </c>
      <c r="AA2" s="3">
        <v>3911100</v>
      </c>
      <c r="AB2" s="3">
        <v>2530700</v>
      </c>
      <c r="AC2" s="3">
        <v>3596900</v>
      </c>
      <c r="AD2" s="3">
        <f t="shared" ref="AD2:AD35" si="12">AVERAGE(AA2:AC2)</f>
        <v>3346233.3333333335</v>
      </c>
      <c r="AE2" s="3">
        <f t="shared" ref="AE2:AE35" si="13">_xlfn.STDEV.P(AA2:AC2)</f>
        <v>590762.99440262467</v>
      </c>
      <c r="AF2" s="3">
        <f t="shared" ref="AF2:AF35" si="14">AD2*100/$AD$36</f>
        <v>33.273520037633489</v>
      </c>
      <c r="AG2" s="3">
        <f t="shared" ref="AG2:AG35" si="15">AE2*100/$AD$36</f>
        <v>5.8742957748756588</v>
      </c>
      <c r="AH2" s="2">
        <v>1</v>
      </c>
      <c r="AI2" s="3">
        <v>2665300</v>
      </c>
      <c r="AJ2" s="3">
        <v>2546700</v>
      </c>
      <c r="AK2" s="3">
        <v>1829900</v>
      </c>
      <c r="AL2" s="3">
        <f t="shared" ref="AL2:AL35" si="16">AVERAGE(AI2:AK2)</f>
        <v>2347300</v>
      </c>
      <c r="AM2" s="3">
        <f t="shared" ref="AM2:AM35" si="17">_xlfn.STDEV.P(AI2:AK2)</f>
        <v>369047.02500720241</v>
      </c>
      <c r="AN2" s="3">
        <f t="shared" ref="AN2:AN35" si="18">AL2*100/$AL$36</f>
        <v>31.949285019155603</v>
      </c>
      <c r="AO2" s="3">
        <f t="shared" ref="AO2:AO35" si="19">AM2*100/$AL$36</f>
        <v>5.0231280992742962</v>
      </c>
      <c r="AP2" s="2">
        <v>1</v>
      </c>
    </row>
    <row r="3" spans="1:42" x14ac:dyDescent="0.25">
      <c r="A3" t="s">
        <v>29</v>
      </c>
      <c r="B3" t="s">
        <v>130</v>
      </c>
      <c r="C3" s="3">
        <v>974140</v>
      </c>
      <c r="D3" s="3">
        <v>943470</v>
      </c>
      <c r="E3" s="3">
        <v>1032500</v>
      </c>
      <c r="F3" s="3">
        <f t="shared" si="0"/>
        <v>983370</v>
      </c>
      <c r="G3" s="3">
        <f t="shared" si="1"/>
        <v>36927.676161202813</v>
      </c>
      <c r="H3" s="3">
        <f t="shared" si="2"/>
        <v>9.8364767488579137</v>
      </c>
      <c r="I3" s="3">
        <f t="shared" si="3"/>
        <v>0.3693810345536534</v>
      </c>
      <c r="J3" s="2">
        <v>2</v>
      </c>
      <c r="K3" s="3">
        <v>940680</v>
      </c>
      <c r="L3" s="3">
        <v>1128200</v>
      </c>
      <c r="M3" s="3">
        <v>840050</v>
      </c>
      <c r="N3" s="3">
        <f t="shared" si="4"/>
        <v>969643.33333333337</v>
      </c>
      <c r="O3" s="3">
        <f t="shared" si="5"/>
        <v>119406.20205369941</v>
      </c>
      <c r="P3" s="3">
        <f t="shared" si="6"/>
        <v>12.05902223312129</v>
      </c>
      <c r="Q3" s="3">
        <f t="shared" si="7"/>
        <v>1.48500174841416</v>
      </c>
      <c r="R3" s="2">
        <v>2</v>
      </c>
      <c r="S3" s="3">
        <v>873080</v>
      </c>
      <c r="T3" s="3">
        <v>1048300</v>
      </c>
      <c r="U3" s="3">
        <v>944870</v>
      </c>
      <c r="V3" s="3">
        <f t="shared" si="8"/>
        <v>955416.66666666663</v>
      </c>
      <c r="W3" s="3">
        <f t="shared" si="9"/>
        <v>71920.957693537115</v>
      </c>
      <c r="X3" s="3">
        <f t="shared" si="10"/>
        <v>12.652376995941438</v>
      </c>
      <c r="Y3" s="3">
        <f t="shared" si="11"/>
        <v>0.95243374162873429</v>
      </c>
      <c r="Z3" s="2">
        <v>2</v>
      </c>
      <c r="AA3" s="3">
        <v>1172300</v>
      </c>
      <c r="AB3" s="3">
        <v>978670</v>
      </c>
      <c r="AC3" s="3">
        <v>1282400</v>
      </c>
      <c r="AD3" s="3">
        <f t="shared" si="12"/>
        <v>1144456.6666666667</v>
      </c>
      <c r="AE3" s="3">
        <f t="shared" si="13"/>
        <v>125550.56520072787</v>
      </c>
      <c r="AF3" s="3">
        <f t="shared" si="14"/>
        <v>11.379989987907766</v>
      </c>
      <c r="AG3" s="3">
        <f t="shared" si="15"/>
        <v>1.2484213833293041</v>
      </c>
      <c r="AH3" s="2">
        <v>2</v>
      </c>
      <c r="AI3" s="3">
        <v>883290</v>
      </c>
      <c r="AJ3" s="3">
        <v>703160</v>
      </c>
      <c r="AK3" s="3">
        <v>774280</v>
      </c>
      <c r="AL3" s="3">
        <f t="shared" si="16"/>
        <v>786910</v>
      </c>
      <c r="AM3" s="3">
        <f t="shared" si="17"/>
        <v>74078.075478961167</v>
      </c>
      <c r="AN3" s="3">
        <f t="shared" si="18"/>
        <v>10.710693935340066</v>
      </c>
      <c r="AO3" s="3">
        <f t="shared" si="19"/>
        <v>1.0082825148672314</v>
      </c>
      <c r="AP3" s="2">
        <v>2</v>
      </c>
    </row>
    <row r="4" spans="1:42" x14ac:dyDescent="0.25">
      <c r="A4" t="s">
        <v>21</v>
      </c>
      <c r="B4" t="s">
        <v>123</v>
      </c>
      <c r="C4" s="3">
        <v>791270</v>
      </c>
      <c r="D4" s="3">
        <v>465240</v>
      </c>
      <c r="E4" s="3">
        <v>814740</v>
      </c>
      <c r="F4" s="3">
        <f t="shared" si="0"/>
        <v>690416.66666666663</v>
      </c>
      <c r="G4" s="3">
        <f t="shared" si="1"/>
        <v>159511.98206474091</v>
      </c>
      <c r="H4" s="3">
        <f t="shared" si="2"/>
        <v>6.9061162011151964</v>
      </c>
      <c r="I4" s="3">
        <f t="shared" si="3"/>
        <v>1.5955702357648336</v>
      </c>
      <c r="J4" s="2">
        <v>3</v>
      </c>
      <c r="K4" s="3">
        <v>420610</v>
      </c>
      <c r="L4" s="3">
        <v>389560</v>
      </c>
      <c r="M4" s="3">
        <v>658680</v>
      </c>
      <c r="N4" s="3">
        <f t="shared" si="4"/>
        <v>489616.66666666669</v>
      </c>
      <c r="O4" s="3">
        <f t="shared" si="5"/>
        <v>120216.01011882273</v>
      </c>
      <c r="P4" s="3">
        <f t="shared" si="6"/>
        <v>6.0891443957469606</v>
      </c>
      <c r="Q4" s="3">
        <f t="shared" si="7"/>
        <v>1.4950729706112047</v>
      </c>
      <c r="R4" s="2">
        <v>5</v>
      </c>
      <c r="S4" s="3">
        <v>408040</v>
      </c>
      <c r="T4" s="3">
        <v>668870</v>
      </c>
      <c r="U4" s="3">
        <v>605710</v>
      </c>
      <c r="V4" s="3">
        <f t="shared" si="8"/>
        <v>560873.33333333337</v>
      </c>
      <c r="W4" s="3">
        <f t="shared" si="9"/>
        <v>111103.00696000786</v>
      </c>
      <c r="X4" s="3">
        <f t="shared" si="10"/>
        <v>7.4275246684381981</v>
      </c>
      <c r="Y4" s="3">
        <f t="shared" si="11"/>
        <v>1.4713131751669168</v>
      </c>
      <c r="Z4" s="2">
        <v>3</v>
      </c>
      <c r="AA4" s="3">
        <v>918300</v>
      </c>
      <c r="AB4" s="3">
        <v>616660</v>
      </c>
      <c r="AC4" s="3">
        <v>845550</v>
      </c>
      <c r="AD4" s="3">
        <f t="shared" si="12"/>
        <v>793503.33333333337</v>
      </c>
      <c r="AE4" s="3">
        <f t="shared" si="13"/>
        <v>128525.77960169011</v>
      </c>
      <c r="AF4" s="3">
        <f t="shared" si="14"/>
        <v>7.8902594145444036</v>
      </c>
      <c r="AG4" s="3">
        <f t="shared" si="15"/>
        <v>1.2780056490170943</v>
      </c>
      <c r="AH4" s="2">
        <v>3</v>
      </c>
      <c r="AI4" s="3">
        <v>628640</v>
      </c>
      <c r="AJ4" s="3">
        <v>653460</v>
      </c>
      <c r="AK4" s="3">
        <v>496160</v>
      </c>
      <c r="AL4" s="3">
        <f t="shared" si="16"/>
        <v>592753.33333333337</v>
      </c>
      <c r="AM4" s="3">
        <f t="shared" si="17"/>
        <v>69049.316353522925</v>
      </c>
      <c r="AN4" s="3">
        <f t="shared" si="18"/>
        <v>8.0680122663150069</v>
      </c>
      <c r="AO4" s="3">
        <f t="shared" si="19"/>
        <v>0.93983567867615803</v>
      </c>
      <c r="AP4" s="2">
        <v>3</v>
      </c>
    </row>
    <row r="5" spans="1:42" x14ac:dyDescent="0.25">
      <c r="A5" t="s">
        <v>49</v>
      </c>
      <c r="B5" t="s">
        <v>150</v>
      </c>
      <c r="C5" s="3">
        <v>610760</v>
      </c>
      <c r="D5" s="3">
        <v>544500</v>
      </c>
      <c r="E5" s="3">
        <v>637290</v>
      </c>
      <c r="F5" s="3">
        <f t="shared" si="0"/>
        <v>597516.66666666663</v>
      </c>
      <c r="G5" s="3">
        <f t="shared" si="1"/>
        <v>39021.664353137072</v>
      </c>
      <c r="H5" s="3">
        <f t="shared" si="2"/>
        <v>5.9768538787249463</v>
      </c>
      <c r="I5" s="3">
        <f t="shared" si="3"/>
        <v>0.39032682928233575</v>
      </c>
      <c r="J5" s="2">
        <v>4</v>
      </c>
      <c r="K5" s="3">
        <v>515510</v>
      </c>
      <c r="L5" s="3">
        <v>517240</v>
      </c>
      <c r="M5" s="3">
        <v>449200</v>
      </c>
      <c r="N5" s="3">
        <f t="shared" si="4"/>
        <v>493983.33333333331</v>
      </c>
      <c r="O5" s="3">
        <f t="shared" si="5"/>
        <v>31674.473774458969</v>
      </c>
      <c r="P5" s="3">
        <f t="shared" si="6"/>
        <v>6.143450684057056</v>
      </c>
      <c r="Q5" s="3">
        <f t="shared" si="7"/>
        <v>0.39392132172512012</v>
      </c>
      <c r="R5" s="2">
        <v>4</v>
      </c>
      <c r="S5" s="3">
        <v>469330</v>
      </c>
      <c r="T5" s="3">
        <v>547630</v>
      </c>
      <c r="U5" s="3">
        <v>491990</v>
      </c>
      <c r="V5" s="3">
        <f t="shared" si="8"/>
        <v>502983.33333333331</v>
      </c>
      <c r="W5" s="3">
        <f t="shared" si="9"/>
        <v>32897.441980933545</v>
      </c>
      <c r="X5" s="3">
        <f t="shared" si="10"/>
        <v>6.6608998754560256</v>
      </c>
      <c r="Y5" s="3">
        <f t="shared" si="11"/>
        <v>0.43565373377571581</v>
      </c>
      <c r="Z5" s="2">
        <v>4</v>
      </c>
      <c r="AA5" s="3">
        <v>570130</v>
      </c>
      <c r="AB5" s="3">
        <v>525740</v>
      </c>
      <c r="AC5" s="3">
        <v>659670</v>
      </c>
      <c r="AD5" s="3">
        <f t="shared" si="12"/>
        <v>585180</v>
      </c>
      <c r="AE5" s="3">
        <f t="shared" si="13"/>
        <v>55702.711483972365</v>
      </c>
      <c r="AF5" s="3">
        <f t="shared" si="14"/>
        <v>5.8187808547787156</v>
      </c>
      <c r="AG5" s="3">
        <f t="shared" si="15"/>
        <v>0.55388405472196744</v>
      </c>
      <c r="AH5" s="2">
        <v>4</v>
      </c>
      <c r="AI5" s="3">
        <v>567830</v>
      </c>
      <c r="AJ5" s="3">
        <v>381440</v>
      </c>
      <c r="AK5" s="3">
        <v>393080</v>
      </c>
      <c r="AL5" s="3">
        <f t="shared" si="16"/>
        <v>447450</v>
      </c>
      <c r="AM5" s="3">
        <f t="shared" si="17"/>
        <v>85254.054449040719</v>
      </c>
      <c r="AN5" s="3">
        <f t="shared" si="18"/>
        <v>6.0902771617693414</v>
      </c>
      <c r="AO5" s="3">
        <f t="shared" si="19"/>
        <v>1.160399644114946</v>
      </c>
      <c r="AP5" s="2">
        <v>4</v>
      </c>
    </row>
    <row r="6" spans="1:42" x14ac:dyDescent="0.25">
      <c r="A6" t="s">
        <v>18</v>
      </c>
      <c r="B6" t="s">
        <v>121</v>
      </c>
      <c r="C6" s="3">
        <v>563670</v>
      </c>
      <c r="D6" s="3">
        <v>512350</v>
      </c>
      <c r="E6" s="3">
        <v>549580</v>
      </c>
      <c r="F6" s="3">
        <f t="shared" si="0"/>
        <v>541866.66666666663</v>
      </c>
      <c r="G6" s="3">
        <f t="shared" si="1"/>
        <v>21649.591733384306</v>
      </c>
      <c r="H6" s="3">
        <f t="shared" si="2"/>
        <v>5.4201967394244361</v>
      </c>
      <c r="I6" s="3">
        <f t="shared" si="3"/>
        <v>0.21655704943988652</v>
      </c>
      <c r="J6" s="2">
        <v>5</v>
      </c>
      <c r="K6" s="3">
        <v>475870</v>
      </c>
      <c r="L6" s="3">
        <v>666550</v>
      </c>
      <c r="M6" s="3">
        <v>423700</v>
      </c>
      <c r="N6" s="3">
        <f t="shared" si="4"/>
        <v>522040</v>
      </c>
      <c r="O6" s="3">
        <f t="shared" si="5"/>
        <v>104380.01820271923</v>
      </c>
      <c r="P6" s="3">
        <f t="shared" si="6"/>
        <v>6.4923789502449054</v>
      </c>
      <c r="Q6" s="3">
        <f t="shared" si="7"/>
        <v>1.298127792899997</v>
      </c>
      <c r="R6" s="2">
        <v>3</v>
      </c>
      <c r="S6" s="3">
        <v>476700</v>
      </c>
      <c r="T6" s="3">
        <v>463420</v>
      </c>
      <c r="U6" s="3">
        <v>427980</v>
      </c>
      <c r="V6" s="3">
        <f t="shared" si="8"/>
        <v>456033.33333333331</v>
      </c>
      <c r="W6" s="3">
        <f t="shared" si="9"/>
        <v>20564.23648527273</v>
      </c>
      <c r="X6" s="3">
        <f t="shared" si="10"/>
        <v>6.0391511445782751</v>
      </c>
      <c r="Y6" s="3">
        <f t="shared" si="11"/>
        <v>0.27232775156950473</v>
      </c>
      <c r="Z6" s="2">
        <v>5</v>
      </c>
      <c r="AA6" s="3">
        <v>590550</v>
      </c>
      <c r="AB6" s="3">
        <v>413920</v>
      </c>
      <c r="AC6" s="3">
        <v>551460</v>
      </c>
      <c r="AD6" s="3">
        <f t="shared" si="12"/>
        <v>518643.33333333331</v>
      </c>
      <c r="AE6" s="3">
        <f t="shared" si="13"/>
        <v>75750.641068061086</v>
      </c>
      <c r="AF6" s="3">
        <f t="shared" si="14"/>
        <v>5.1571685608848821</v>
      </c>
      <c r="AG6" s="3">
        <f t="shared" si="15"/>
        <v>0.75323213367519082</v>
      </c>
      <c r="AH6" s="2">
        <v>5</v>
      </c>
      <c r="AI6" s="3">
        <v>437570</v>
      </c>
      <c r="AJ6" s="3">
        <v>400840</v>
      </c>
      <c r="AK6" s="3">
        <v>277630</v>
      </c>
      <c r="AL6" s="3">
        <f t="shared" si="16"/>
        <v>372013.33333333331</v>
      </c>
      <c r="AM6" s="3">
        <f t="shared" si="17"/>
        <v>68402.891914174383</v>
      </c>
      <c r="AN6" s="3">
        <f t="shared" si="18"/>
        <v>5.063502755332852</v>
      </c>
      <c r="AO6" s="3">
        <f t="shared" si="19"/>
        <v>0.93103714476225941</v>
      </c>
      <c r="AP6" s="2">
        <v>5</v>
      </c>
    </row>
    <row r="7" spans="1:42" x14ac:dyDescent="0.25">
      <c r="A7" t="s">
        <v>44</v>
      </c>
      <c r="B7" t="s">
        <v>145</v>
      </c>
      <c r="C7" s="3">
        <v>485270</v>
      </c>
      <c r="D7" s="3">
        <v>419960</v>
      </c>
      <c r="E7" s="3">
        <v>474170</v>
      </c>
      <c r="F7" s="3">
        <f t="shared" si="0"/>
        <v>459800</v>
      </c>
      <c r="G7" s="3">
        <f t="shared" si="1"/>
        <v>28533.275311467485</v>
      </c>
      <c r="H7" s="3">
        <f t="shared" si="2"/>
        <v>4.5992983405278469</v>
      </c>
      <c r="I7" s="3">
        <f t="shared" si="3"/>
        <v>0.28541332272696079</v>
      </c>
      <c r="J7" s="2">
        <v>6</v>
      </c>
      <c r="K7" s="3">
        <v>422910</v>
      </c>
      <c r="L7" s="3">
        <v>329030</v>
      </c>
      <c r="M7" s="3">
        <v>372560</v>
      </c>
      <c r="N7" s="3">
        <f t="shared" si="4"/>
        <v>374833.33333333331</v>
      </c>
      <c r="O7" s="3">
        <f t="shared" si="5"/>
        <v>38360.045475584215</v>
      </c>
      <c r="P7" s="3">
        <f t="shared" si="6"/>
        <v>4.6616352064659123</v>
      </c>
      <c r="Q7" s="3">
        <f t="shared" si="7"/>
        <v>0.47706679905011162</v>
      </c>
      <c r="R7" s="2">
        <v>7</v>
      </c>
      <c r="S7" s="3">
        <v>410430</v>
      </c>
      <c r="T7" s="3">
        <v>388850</v>
      </c>
      <c r="U7" s="3">
        <v>399870</v>
      </c>
      <c r="V7" s="3">
        <f t="shared" si="8"/>
        <v>399716.66666666669</v>
      </c>
      <c r="W7" s="3">
        <f t="shared" si="9"/>
        <v>8810.6652542371758</v>
      </c>
      <c r="X7" s="3">
        <f t="shared" si="10"/>
        <v>5.2933616658292824</v>
      </c>
      <c r="Y7" s="3">
        <f t="shared" si="11"/>
        <v>0.11667774100129191</v>
      </c>
      <c r="Z7" s="2">
        <v>6</v>
      </c>
      <c r="AA7" s="3">
        <v>509820</v>
      </c>
      <c r="AB7" s="3">
        <v>424060</v>
      </c>
      <c r="AC7" s="3">
        <v>464870</v>
      </c>
      <c r="AD7" s="3">
        <f t="shared" si="12"/>
        <v>466250</v>
      </c>
      <c r="AE7" s="3">
        <f t="shared" si="13"/>
        <v>35024.969188661205</v>
      </c>
      <c r="AF7" s="3">
        <f t="shared" si="14"/>
        <v>4.636191553950197</v>
      </c>
      <c r="AG7" s="3">
        <f t="shared" si="15"/>
        <v>0.34827338623021337</v>
      </c>
      <c r="AH7" s="2">
        <v>6</v>
      </c>
      <c r="AI7" s="3">
        <v>397830</v>
      </c>
      <c r="AJ7" s="3">
        <v>302290</v>
      </c>
      <c r="AK7" s="3">
        <v>301870</v>
      </c>
      <c r="AL7" s="3">
        <f t="shared" si="16"/>
        <v>333996.66666666669</v>
      </c>
      <c r="AM7" s="3">
        <f t="shared" si="17"/>
        <v>45137.30853985672</v>
      </c>
      <c r="AN7" s="3">
        <f t="shared" si="18"/>
        <v>4.546054913637473</v>
      </c>
      <c r="AO7" s="3">
        <f t="shared" si="19"/>
        <v>0.614367458585374</v>
      </c>
      <c r="AP7" s="2">
        <v>6</v>
      </c>
    </row>
    <row r="8" spans="1:42" x14ac:dyDescent="0.25">
      <c r="A8" t="s">
        <v>57</v>
      </c>
      <c r="B8" t="s">
        <v>158</v>
      </c>
      <c r="C8" s="3">
        <v>450320</v>
      </c>
      <c r="D8" s="3">
        <v>339090</v>
      </c>
      <c r="E8" s="3">
        <v>454550</v>
      </c>
      <c r="F8" s="3">
        <f t="shared" si="0"/>
        <v>414653.33333333331</v>
      </c>
      <c r="G8" s="3">
        <f t="shared" si="1"/>
        <v>53459.244497301144</v>
      </c>
      <c r="H8" s="3">
        <f t="shared" si="2"/>
        <v>4.1477041928976508</v>
      </c>
      <c r="I8" s="3">
        <f t="shared" si="3"/>
        <v>0.53474339822163885</v>
      </c>
      <c r="J8" s="2">
        <v>7</v>
      </c>
      <c r="K8" s="3">
        <v>361820</v>
      </c>
      <c r="L8" s="3">
        <v>457980</v>
      </c>
      <c r="M8" s="3">
        <v>356640</v>
      </c>
      <c r="N8" s="3">
        <f t="shared" si="4"/>
        <v>392146.66666666669</v>
      </c>
      <c r="O8" s="3">
        <f t="shared" si="5"/>
        <v>46599.205524939534</v>
      </c>
      <c r="P8" s="3">
        <f t="shared" si="6"/>
        <v>4.8769534213381593</v>
      </c>
      <c r="Q8" s="3">
        <f t="shared" si="7"/>
        <v>0.57953356265468836</v>
      </c>
      <c r="R8" s="2">
        <v>6</v>
      </c>
      <c r="S8" s="3">
        <v>279980</v>
      </c>
      <c r="T8" s="3">
        <v>362150</v>
      </c>
      <c r="U8" s="3">
        <v>323040</v>
      </c>
      <c r="V8" s="3">
        <f t="shared" si="8"/>
        <v>321723.33333333331</v>
      </c>
      <c r="W8" s="3">
        <f t="shared" si="9"/>
        <v>33558.679288010659</v>
      </c>
      <c r="X8" s="3">
        <f t="shared" si="10"/>
        <v>4.260512762380392</v>
      </c>
      <c r="Y8" s="3">
        <f t="shared" si="11"/>
        <v>0.44441035691701963</v>
      </c>
      <c r="Z8" s="2">
        <v>8</v>
      </c>
      <c r="AA8" s="3">
        <v>422930</v>
      </c>
      <c r="AB8" s="3">
        <v>328470</v>
      </c>
      <c r="AC8" s="3">
        <v>441380</v>
      </c>
      <c r="AD8" s="3">
        <f t="shared" si="12"/>
        <v>397593.33333333331</v>
      </c>
      <c r="AE8" s="3">
        <f t="shared" si="13"/>
        <v>49454.538270572855</v>
      </c>
      <c r="AF8" s="3">
        <f t="shared" si="14"/>
        <v>3.9534988823740593</v>
      </c>
      <c r="AG8" s="3">
        <f t="shared" si="15"/>
        <v>0.49175487964511877</v>
      </c>
      <c r="AH8" s="2">
        <v>7</v>
      </c>
      <c r="AI8" s="3">
        <v>383900</v>
      </c>
      <c r="AJ8" s="3">
        <v>267540</v>
      </c>
      <c r="AK8" s="3">
        <v>300900</v>
      </c>
      <c r="AL8" s="3">
        <f t="shared" si="16"/>
        <v>317446.66666666669</v>
      </c>
      <c r="AM8" s="3">
        <f t="shared" si="17"/>
        <v>48923.454043592988</v>
      </c>
      <c r="AN8" s="3">
        <f t="shared" si="18"/>
        <v>4.3207915612466303</v>
      </c>
      <c r="AO8" s="3">
        <f t="shared" si="19"/>
        <v>0.66590098298483913</v>
      </c>
      <c r="AP8" s="2">
        <v>7</v>
      </c>
    </row>
    <row r="9" spans="1:42" x14ac:dyDescent="0.25">
      <c r="A9" t="s">
        <v>46</v>
      </c>
      <c r="B9" t="s">
        <v>147</v>
      </c>
      <c r="C9" s="3">
        <v>415740</v>
      </c>
      <c r="D9" s="3">
        <v>361330</v>
      </c>
      <c r="E9" s="3">
        <v>433160</v>
      </c>
      <c r="F9" s="3">
        <f t="shared" si="0"/>
        <v>403410</v>
      </c>
      <c r="G9" s="3">
        <f t="shared" si="1"/>
        <v>30593.124499904658</v>
      </c>
      <c r="H9" s="3">
        <f t="shared" si="2"/>
        <v>4.0352391116840769</v>
      </c>
      <c r="I9" s="3">
        <f t="shared" si="3"/>
        <v>0.30601763102212548</v>
      </c>
      <c r="J9" s="2">
        <v>8</v>
      </c>
      <c r="K9" s="3">
        <v>307880</v>
      </c>
      <c r="L9" s="3">
        <v>262500</v>
      </c>
      <c r="M9" s="3">
        <v>291870</v>
      </c>
      <c r="N9" s="3">
        <f t="shared" si="4"/>
        <v>287416.66666666669</v>
      </c>
      <c r="O9" s="3">
        <f t="shared" si="5"/>
        <v>18792.023721663281</v>
      </c>
      <c r="P9" s="3">
        <f t="shared" si="6"/>
        <v>3.5744730607160817</v>
      </c>
      <c r="Q9" s="3">
        <f t="shared" si="7"/>
        <v>0.23370802858598885</v>
      </c>
      <c r="R9" s="2">
        <v>10</v>
      </c>
      <c r="S9" s="3">
        <v>311170</v>
      </c>
      <c r="T9" s="3">
        <v>394890</v>
      </c>
      <c r="U9" s="3">
        <v>319520</v>
      </c>
      <c r="V9" s="3">
        <f t="shared" si="8"/>
        <v>341860</v>
      </c>
      <c r="W9" s="3">
        <f t="shared" si="9"/>
        <v>37652.501466259404</v>
      </c>
      <c r="X9" s="3">
        <f t="shared" si="10"/>
        <v>4.5271782989961178</v>
      </c>
      <c r="Y9" s="3">
        <f t="shared" si="11"/>
        <v>0.49862396168305462</v>
      </c>
      <c r="Z9" s="2">
        <v>7</v>
      </c>
      <c r="AA9" s="3">
        <v>381350</v>
      </c>
      <c r="AB9" s="3">
        <v>343080</v>
      </c>
      <c r="AC9" s="3">
        <v>381910</v>
      </c>
      <c r="AD9" s="3">
        <f t="shared" si="12"/>
        <v>368780</v>
      </c>
      <c r="AE9" s="3">
        <f t="shared" si="13"/>
        <v>18174.082278526934</v>
      </c>
      <c r="AF9" s="3">
        <f t="shared" si="14"/>
        <v>3.6669913592831178</v>
      </c>
      <c r="AG9" s="3">
        <f t="shared" si="15"/>
        <v>0.18071533889652014</v>
      </c>
      <c r="AH9" s="2">
        <v>8</v>
      </c>
      <c r="AI9" s="3">
        <v>390260</v>
      </c>
      <c r="AJ9" s="3">
        <v>227580</v>
      </c>
      <c r="AK9" s="3">
        <v>292890</v>
      </c>
      <c r="AL9" s="3">
        <f t="shared" si="16"/>
        <v>303576.66666666669</v>
      </c>
      <c r="AM9" s="3">
        <f t="shared" si="17"/>
        <v>66842.348020464458</v>
      </c>
      <c r="AN9" s="3">
        <f t="shared" si="18"/>
        <v>4.1320058997565408</v>
      </c>
      <c r="AO9" s="3">
        <f t="shared" si="19"/>
        <v>0.9097964590190476</v>
      </c>
      <c r="AP9" s="2">
        <v>8</v>
      </c>
    </row>
    <row r="10" spans="1:42" x14ac:dyDescent="0.25">
      <c r="A10" t="s">
        <v>43</v>
      </c>
      <c r="B10" t="s">
        <v>144</v>
      </c>
      <c r="C10" s="3">
        <v>290760</v>
      </c>
      <c r="D10" s="3">
        <v>283540</v>
      </c>
      <c r="E10" s="3">
        <v>375740</v>
      </c>
      <c r="F10" s="3">
        <f t="shared" si="0"/>
        <v>316680</v>
      </c>
      <c r="G10" s="3">
        <f t="shared" si="1"/>
        <v>41865.616759659315</v>
      </c>
      <c r="H10" s="3">
        <f t="shared" si="2"/>
        <v>3.167694211566678</v>
      </c>
      <c r="I10" s="3">
        <f t="shared" si="3"/>
        <v>0.41877438383618071</v>
      </c>
      <c r="J10" s="2">
        <v>9</v>
      </c>
      <c r="K10" s="3">
        <v>281940</v>
      </c>
      <c r="L10" s="3">
        <v>331120</v>
      </c>
      <c r="M10" s="3">
        <v>253550</v>
      </c>
      <c r="N10" s="3">
        <f t="shared" si="4"/>
        <v>288870</v>
      </c>
      <c r="O10" s="3">
        <f t="shared" si="5"/>
        <v>32044.707311296614</v>
      </c>
      <c r="P10" s="3">
        <f t="shared" si="6"/>
        <v>3.5925475200315029</v>
      </c>
      <c r="Q10" s="3">
        <f t="shared" si="7"/>
        <v>0.39852575131143425</v>
      </c>
      <c r="R10" s="2">
        <v>9</v>
      </c>
      <c r="S10" s="3">
        <v>242160</v>
      </c>
      <c r="T10" s="3">
        <v>288970</v>
      </c>
      <c r="U10" s="3">
        <v>245410</v>
      </c>
      <c r="V10" s="3">
        <f t="shared" si="8"/>
        <v>258846.66666666666</v>
      </c>
      <c r="W10" s="3">
        <f t="shared" si="9"/>
        <v>21341.696798104462</v>
      </c>
      <c r="X10" s="3">
        <f t="shared" si="10"/>
        <v>3.4278506175066252</v>
      </c>
      <c r="Y10" s="3">
        <f t="shared" si="11"/>
        <v>0.28262349092650046</v>
      </c>
      <c r="Z10" s="2">
        <v>10</v>
      </c>
      <c r="AA10" s="3">
        <v>354430</v>
      </c>
      <c r="AB10" s="3">
        <v>335080</v>
      </c>
      <c r="AC10" s="3">
        <v>378270</v>
      </c>
      <c r="AD10" s="3">
        <f t="shared" si="12"/>
        <v>355926.66666666669</v>
      </c>
      <c r="AE10" s="3">
        <f t="shared" si="13"/>
        <v>17663.975266689609</v>
      </c>
      <c r="AF10" s="3">
        <f t="shared" si="14"/>
        <v>3.5391832832721657</v>
      </c>
      <c r="AG10" s="3">
        <f t="shared" si="15"/>
        <v>0.17564305188334917</v>
      </c>
      <c r="AH10" s="2">
        <v>9</v>
      </c>
      <c r="AI10" s="3">
        <v>318840</v>
      </c>
      <c r="AJ10" s="3">
        <v>232760</v>
      </c>
      <c r="AK10" s="3">
        <v>253140</v>
      </c>
      <c r="AL10" s="3">
        <f t="shared" si="16"/>
        <v>268246.66666666669</v>
      </c>
      <c r="AM10" s="3">
        <f t="shared" si="17"/>
        <v>36729.644097861274</v>
      </c>
      <c r="AN10" s="3">
        <f t="shared" si="18"/>
        <v>3.6511264894865421</v>
      </c>
      <c r="AO10" s="3">
        <f t="shared" si="19"/>
        <v>0.49993007623001584</v>
      </c>
      <c r="AP10" s="2">
        <v>9</v>
      </c>
    </row>
    <row r="11" spans="1:42" x14ac:dyDescent="0.25">
      <c r="A11" t="s">
        <v>56</v>
      </c>
      <c r="B11" t="s">
        <v>157</v>
      </c>
      <c r="C11" s="3">
        <v>311460</v>
      </c>
      <c r="D11" s="3">
        <v>291530</v>
      </c>
      <c r="E11" s="3">
        <v>331760</v>
      </c>
      <c r="F11" s="3">
        <f t="shared" si="0"/>
        <v>311583.33333333331</v>
      </c>
      <c r="G11" s="3">
        <f t="shared" si="1"/>
        <v>16424.060264001579</v>
      </c>
      <c r="H11" s="3">
        <f t="shared" si="2"/>
        <v>3.1167131534061219</v>
      </c>
      <c r="I11" s="3">
        <f t="shared" si="3"/>
        <v>0.16428697937571077</v>
      </c>
      <c r="J11" s="2">
        <v>10</v>
      </c>
      <c r="K11" s="3">
        <v>267750</v>
      </c>
      <c r="L11" s="3">
        <v>379940</v>
      </c>
      <c r="M11" s="3">
        <v>261600</v>
      </c>
      <c r="N11" s="3">
        <f t="shared" si="4"/>
        <v>303096.66666666669</v>
      </c>
      <c r="O11" s="3">
        <f t="shared" si="5"/>
        <v>54394.417810000399</v>
      </c>
      <c r="P11" s="3">
        <f t="shared" si="6"/>
        <v>3.7694782364494359</v>
      </c>
      <c r="Q11" s="3">
        <f t="shared" si="7"/>
        <v>0.67647914566024281</v>
      </c>
      <c r="R11" s="2">
        <v>8</v>
      </c>
      <c r="S11" s="3">
        <v>209470</v>
      </c>
      <c r="T11" s="3">
        <v>207630</v>
      </c>
      <c r="U11" s="3">
        <v>237980</v>
      </c>
      <c r="V11" s="3">
        <f t="shared" si="8"/>
        <v>218360</v>
      </c>
      <c r="W11" s="3">
        <f t="shared" si="9"/>
        <v>13893.756391511501</v>
      </c>
      <c r="X11" s="3">
        <f t="shared" si="10"/>
        <v>2.8916944169215242</v>
      </c>
      <c r="Y11" s="3">
        <f t="shared" si="11"/>
        <v>0.183992021374801</v>
      </c>
      <c r="Z11" s="2">
        <v>11</v>
      </c>
      <c r="AA11" s="3">
        <v>265500</v>
      </c>
      <c r="AB11" s="3">
        <v>302200</v>
      </c>
      <c r="AC11" s="3">
        <v>278560</v>
      </c>
      <c r="AD11" s="3">
        <f t="shared" si="12"/>
        <v>282086.66666666669</v>
      </c>
      <c r="AE11" s="3">
        <f t="shared" si="13"/>
        <v>15188.823376270973</v>
      </c>
      <c r="AF11" s="3">
        <f t="shared" si="14"/>
        <v>2.8049497511677526</v>
      </c>
      <c r="AG11" s="3">
        <f t="shared" si="15"/>
        <v>0.15103119496302156</v>
      </c>
      <c r="AH11" s="2">
        <v>11</v>
      </c>
      <c r="AI11" s="3">
        <v>278120</v>
      </c>
      <c r="AJ11" s="3">
        <v>205310</v>
      </c>
      <c r="AK11" s="3">
        <v>256400</v>
      </c>
      <c r="AL11" s="3">
        <f t="shared" si="16"/>
        <v>246610</v>
      </c>
      <c r="AM11" s="3">
        <f t="shared" si="17"/>
        <v>30520.01638269547</v>
      </c>
      <c r="AN11" s="3">
        <f t="shared" si="18"/>
        <v>3.356628116803972</v>
      </c>
      <c r="AO11" s="3">
        <f t="shared" si="19"/>
        <v>0.41541034473652105</v>
      </c>
      <c r="AP11" s="2">
        <v>10</v>
      </c>
    </row>
    <row r="12" spans="1:42" x14ac:dyDescent="0.25">
      <c r="A12" t="s">
        <v>38</v>
      </c>
      <c r="B12" t="s">
        <v>139</v>
      </c>
      <c r="C12" s="3">
        <v>279430</v>
      </c>
      <c r="D12" s="3">
        <v>261190</v>
      </c>
      <c r="E12" s="3">
        <v>318820</v>
      </c>
      <c r="F12" s="3">
        <f t="shared" si="0"/>
        <v>286480</v>
      </c>
      <c r="G12" s="3">
        <f t="shared" si="1"/>
        <v>24049.686068637155</v>
      </c>
      <c r="H12" s="3">
        <f t="shared" si="2"/>
        <v>2.8656089356120433</v>
      </c>
      <c r="I12" s="3">
        <f t="shared" si="3"/>
        <v>0.24056476995584722</v>
      </c>
      <c r="J12" s="2">
        <v>11</v>
      </c>
      <c r="K12" s="3">
        <v>270900</v>
      </c>
      <c r="L12" s="3">
        <v>341350</v>
      </c>
      <c r="M12" s="3">
        <v>231490</v>
      </c>
      <c r="N12" s="3">
        <f t="shared" si="4"/>
        <v>281246.66666666669</v>
      </c>
      <c r="O12" s="3">
        <f t="shared" si="5"/>
        <v>45442.968164013619</v>
      </c>
      <c r="P12" s="3">
        <f t="shared" si="6"/>
        <v>3.497739518989373</v>
      </c>
      <c r="Q12" s="3">
        <f t="shared" si="7"/>
        <v>0.56515395361407439</v>
      </c>
      <c r="R12" s="2">
        <v>11</v>
      </c>
      <c r="S12" s="3">
        <v>267650</v>
      </c>
      <c r="T12" s="3">
        <v>289330</v>
      </c>
      <c r="U12" s="3">
        <v>265640</v>
      </c>
      <c r="V12" s="3">
        <f t="shared" si="8"/>
        <v>274206.66666666669</v>
      </c>
      <c r="W12" s="3">
        <f t="shared" si="9"/>
        <v>10725.248507869435</v>
      </c>
      <c r="X12" s="3">
        <f t="shared" si="10"/>
        <v>3.6312597869695065</v>
      </c>
      <c r="Y12" s="3">
        <f t="shared" si="11"/>
        <v>0.14203215437947403</v>
      </c>
      <c r="Z12" s="2">
        <v>9</v>
      </c>
      <c r="AA12" s="3">
        <v>317050</v>
      </c>
      <c r="AB12" s="3">
        <v>282100</v>
      </c>
      <c r="AC12" s="3">
        <v>288350</v>
      </c>
      <c r="AD12" s="3">
        <f t="shared" si="12"/>
        <v>295833.33333333331</v>
      </c>
      <c r="AE12" s="3">
        <f t="shared" si="13"/>
        <v>15217.880564943624</v>
      </c>
      <c r="AF12" s="3">
        <f t="shared" si="14"/>
        <v>2.941640753623449</v>
      </c>
      <c r="AG12" s="3">
        <f t="shared" si="15"/>
        <v>0.15132012727981659</v>
      </c>
      <c r="AH12" s="2">
        <v>10</v>
      </c>
      <c r="AI12" s="3">
        <v>247690</v>
      </c>
      <c r="AJ12" s="3">
        <v>238450</v>
      </c>
      <c r="AK12" s="3">
        <v>195730</v>
      </c>
      <c r="AL12" s="3">
        <f t="shared" si="16"/>
        <v>227290</v>
      </c>
      <c r="AM12" s="3">
        <f t="shared" si="17"/>
        <v>22632.861065274094</v>
      </c>
      <c r="AN12" s="3">
        <f t="shared" si="18"/>
        <v>3.0936620764298883</v>
      </c>
      <c r="AO12" s="3">
        <f t="shared" si="19"/>
        <v>0.30805765303684735</v>
      </c>
      <c r="AP12" s="2">
        <v>11</v>
      </c>
    </row>
    <row r="13" spans="1:42" x14ac:dyDescent="0.25">
      <c r="A13" t="s">
        <v>32</v>
      </c>
      <c r="B13" t="s">
        <v>133</v>
      </c>
      <c r="C13" s="3">
        <v>240300</v>
      </c>
      <c r="D13" s="3">
        <v>187620</v>
      </c>
      <c r="E13" s="3">
        <v>264110</v>
      </c>
      <c r="F13" s="3">
        <f t="shared" si="0"/>
        <v>230676.66666666666</v>
      </c>
      <c r="G13" s="3">
        <f t="shared" si="1"/>
        <v>31959.72917421061</v>
      </c>
      <c r="H13" s="3">
        <f t="shared" si="2"/>
        <v>2.3074180300097762</v>
      </c>
      <c r="I13" s="3">
        <f t="shared" si="3"/>
        <v>0.3196875366565165</v>
      </c>
      <c r="J13" s="2">
        <v>12</v>
      </c>
      <c r="K13" s="3">
        <v>152710</v>
      </c>
      <c r="L13" s="3">
        <v>179320</v>
      </c>
      <c r="M13" s="3">
        <v>168410</v>
      </c>
      <c r="N13" s="3">
        <f t="shared" si="4"/>
        <v>166813.33333333334</v>
      </c>
      <c r="O13" s="3">
        <f t="shared" si="5"/>
        <v>10921.997171864778</v>
      </c>
      <c r="P13" s="3">
        <f t="shared" si="6"/>
        <v>2.0745831238095169</v>
      </c>
      <c r="Q13" s="3">
        <f t="shared" si="7"/>
        <v>0.13583201389404886</v>
      </c>
      <c r="R13" s="2">
        <v>13</v>
      </c>
      <c r="S13" s="3">
        <v>169700</v>
      </c>
      <c r="T13" s="3">
        <v>200470</v>
      </c>
      <c r="U13" s="3">
        <v>195040</v>
      </c>
      <c r="V13" s="3">
        <f t="shared" si="8"/>
        <v>188403.33333333334</v>
      </c>
      <c r="W13" s="3">
        <f t="shared" si="9"/>
        <v>13409.753498438697</v>
      </c>
      <c r="X13" s="3">
        <f t="shared" si="10"/>
        <v>2.4949847368080462</v>
      </c>
      <c r="Y13" s="3">
        <f t="shared" si="11"/>
        <v>0.17758247537886543</v>
      </c>
      <c r="Z13" s="2">
        <v>12</v>
      </c>
      <c r="AA13" s="3">
        <v>223500</v>
      </c>
      <c r="AB13" s="3">
        <v>191890</v>
      </c>
      <c r="AC13" s="3">
        <v>236450</v>
      </c>
      <c r="AD13" s="3">
        <f t="shared" si="12"/>
        <v>217280</v>
      </c>
      <c r="AE13" s="3">
        <f t="shared" si="13"/>
        <v>18715.674357785421</v>
      </c>
      <c r="AF13" s="3">
        <f t="shared" si="14"/>
        <v>2.1605398409486303</v>
      </c>
      <c r="AG13" s="3">
        <f t="shared" si="15"/>
        <v>0.18610070001940385</v>
      </c>
      <c r="AH13" s="2">
        <v>13</v>
      </c>
      <c r="AI13" s="3">
        <v>173630</v>
      </c>
      <c r="AJ13" s="3">
        <v>109650</v>
      </c>
      <c r="AK13" s="3">
        <v>129410</v>
      </c>
      <c r="AL13" s="3">
        <f t="shared" si="16"/>
        <v>137563.33333333334</v>
      </c>
      <c r="AM13" s="3">
        <f t="shared" si="17"/>
        <v>26748.429652764455</v>
      </c>
      <c r="AN13" s="3">
        <f t="shared" si="18"/>
        <v>1.8723853554517</v>
      </c>
      <c r="AO13" s="3">
        <f t="shared" si="19"/>
        <v>0.36407498095301188</v>
      </c>
      <c r="AP13" s="2">
        <v>15</v>
      </c>
    </row>
    <row r="14" spans="1:42" x14ac:dyDescent="0.25">
      <c r="A14" t="s">
        <v>51</v>
      </c>
      <c r="B14" t="s">
        <v>152</v>
      </c>
      <c r="C14" s="3">
        <v>232410</v>
      </c>
      <c r="D14" s="3">
        <v>175930</v>
      </c>
      <c r="E14" s="3">
        <v>239980</v>
      </c>
      <c r="F14" s="3">
        <f t="shared" si="0"/>
        <v>216106.66666666666</v>
      </c>
      <c r="G14" s="3">
        <f t="shared" si="1"/>
        <v>28576.79283770117</v>
      </c>
      <c r="H14" s="3">
        <f t="shared" si="2"/>
        <v>2.161676888597226</v>
      </c>
      <c r="I14" s="3">
        <f t="shared" si="3"/>
        <v>0.28584862087004576</v>
      </c>
      <c r="J14" s="2">
        <v>13</v>
      </c>
      <c r="K14" s="3">
        <v>145320</v>
      </c>
      <c r="L14" s="3">
        <v>98279</v>
      </c>
      <c r="M14" s="3">
        <v>105860</v>
      </c>
      <c r="N14" s="3">
        <f t="shared" si="4"/>
        <v>116486.33333333333</v>
      </c>
      <c r="O14" s="3">
        <f t="shared" si="5"/>
        <v>20622.045490741752</v>
      </c>
      <c r="P14" s="3">
        <f t="shared" si="6"/>
        <v>1.4486886417219844</v>
      </c>
      <c r="Q14" s="3">
        <f t="shared" si="7"/>
        <v>0.25646719419026248</v>
      </c>
      <c r="R14" s="2">
        <v>17</v>
      </c>
      <c r="S14" s="3">
        <v>125680</v>
      </c>
      <c r="T14" s="3">
        <v>154210</v>
      </c>
      <c r="U14" s="3">
        <v>116880</v>
      </c>
      <c r="V14" s="3">
        <f t="shared" si="8"/>
        <v>132256.66666666666</v>
      </c>
      <c r="W14" s="3">
        <f t="shared" si="9"/>
        <v>15933.646440438199</v>
      </c>
      <c r="X14" s="3">
        <f t="shared" si="10"/>
        <v>1.7514465314189915</v>
      </c>
      <c r="Y14" s="3">
        <f t="shared" si="11"/>
        <v>0.21100584563572383</v>
      </c>
      <c r="Z14" s="2">
        <v>14</v>
      </c>
      <c r="AA14" s="3">
        <v>223930</v>
      </c>
      <c r="AB14" s="3">
        <v>167470</v>
      </c>
      <c r="AC14" s="3">
        <v>232460</v>
      </c>
      <c r="AD14" s="3">
        <f t="shared" si="12"/>
        <v>207953.33333333334</v>
      </c>
      <c r="AE14" s="3">
        <f t="shared" si="13"/>
        <v>28837.076057664992</v>
      </c>
      <c r="AF14" s="3">
        <f t="shared" si="14"/>
        <v>2.0677994372456623</v>
      </c>
      <c r="AG14" s="3">
        <f t="shared" si="15"/>
        <v>0.28674361063628073</v>
      </c>
      <c r="AH14" s="2">
        <v>14</v>
      </c>
      <c r="AI14" s="3">
        <v>193200</v>
      </c>
      <c r="AJ14" s="3">
        <v>154940</v>
      </c>
      <c r="AK14" s="3">
        <v>84649</v>
      </c>
      <c r="AL14" s="3">
        <f t="shared" si="16"/>
        <v>144263</v>
      </c>
      <c r="AM14" s="3">
        <f t="shared" si="17"/>
        <v>44954.263031070441</v>
      </c>
      <c r="AN14" s="3">
        <f t="shared" si="18"/>
        <v>1.9635750456773504</v>
      </c>
      <c r="AO14" s="3">
        <f t="shared" si="19"/>
        <v>0.61187601176064377</v>
      </c>
      <c r="AP14" s="2">
        <v>14</v>
      </c>
    </row>
    <row r="15" spans="1:42" x14ac:dyDescent="0.25">
      <c r="A15" t="s">
        <v>24</v>
      </c>
      <c r="B15" t="s">
        <v>126</v>
      </c>
      <c r="C15" s="3">
        <v>229190</v>
      </c>
      <c r="D15" s="3">
        <v>190050</v>
      </c>
      <c r="E15" s="3">
        <v>219330</v>
      </c>
      <c r="F15" s="3">
        <f t="shared" si="0"/>
        <v>212856.66666666666</v>
      </c>
      <c r="G15" s="3">
        <f t="shared" si="1"/>
        <v>16621.530882830524</v>
      </c>
      <c r="H15" s="3">
        <f t="shared" si="2"/>
        <v>2.1291677115491279</v>
      </c>
      <c r="I15" s="3">
        <f t="shared" si="3"/>
        <v>0.16626224316319005</v>
      </c>
      <c r="J15" s="2">
        <v>14</v>
      </c>
      <c r="K15" s="3">
        <v>182950</v>
      </c>
      <c r="L15" s="3">
        <v>183310</v>
      </c>
      <c r="M15" s="3">
        <v>152600</v>
      </c>
      <c r="N15" s="3">
        <f t="shared" si="4"/>
        <v>172953.33333333334</v>
      </c>
      <c r="O15" s="3">
        <f t="shared" si="5"/>
        <v>14392.73041812737</v>
      </c>
      <c r="P15" s="3">
        <f t="shared" si="6"/>
        <v>2.1509435688989811</v>
      </c>
      <c r="Q15" s="3">
        <f t="shared" si="7"/>
        <v>0.17899597732587483</v>
      </c>
      <c r="R15" s="2">
        <v>12</v>
      </c>
      <c r="S15" s="3">
        <v>158360</v>
      </c>
      <c r="T15" s="3">
        <v>168970</v>
      </c>
      <c r="U15" s="3">
        <v>151210</v>
      </c>
      <c r="V15" s="3">
        <f t="shared" si="8"/>
        <v>159513.33333333334</v>
      </c>
      <c r="W15" s="3">
        <f t="shared" si="9"/>
        <v>7296.2105841929269</v>
      </c>
      <c r="X15" s="3">
        <f t="shared" si="10"/>
        <v>2.1124006934628232</v>
      </c>
      <c r="Y15" s="3">
        <f t="shared" si="11"/>
        <v>9.6622144215948058E-2</v>
      </c>
      <c r="Z15" s="2">
        <v>13</v>
      </c>
      <c r="AA15" s="3">
        <v>247170</v>
      </c>
      <c r="AB15" s="3">
        <v>202400</v>
      </c>
      <c r="AC15" s="3">
        <v>258980</v>
      </c>
      <c r="AD15" s="3">
        <f t="shared" si="12"/>
        <v>236183.33333333334</v>
      </c>
      <c r="AE15" s="3">
        <f t="shared" si="13"/>
        <v>24370.121506102965</v>
      </c>
      <c r="AF15" s="3">
        <f t="shared" si="14"/>
        <v>2.348506541949178</v>
      </c>
      <c r="AG15" s="3">
        <f t="shared" si="15"/>
        <v>0.2423261158076882</v>
      </c>
      <c r="AH15" s="2">
        <v>12</v>
      </c>
      <c r="AI15" s="3">
        <v>161800</v>
      </c>
      <c r="AJ15" s="3">
        <v>171250</v>
      </c>
      <c r="AK15" s="3">
        <v>131890</v>
      </c>
      <c r="AL15" s="3">
        <f t="shared" si="16"/>
        <v>154980</v>
      </c>
      <c r="AM15" s="3">
        <f t="shared" si="17"/>
        <v>16776.704086321603</v>
      </c>
      <c r="AN15" s="3">
        <f t="shared" si="18"/>
        <v>2.1094449760442786</v>
      </c>
      <c r="AO15" s="3">
        <f t="shared" si="19"/>
        <v>0.2283490395500879</v>
      </c>
      <c r="AP15" s="2">
        <v>12</v>
      </c>
    </row>
    <row r="16" spans="1:42" x14ac:dyDescent="0.25">
      <c r="A16" t="s">
        <v>17</v>
      </c>
      <c r="B16" t="s">
        <v>121</v>
      </c>
      <c r="C16" s="3">
        <v>139130</v>
      </c>
      <c r="D16" s="3">
        <v>146330</v>
      </c>
      <c r="E16" s="3">
        <v>158860</v>
      </c>
      <c r="F16" s="3">
        <f t="shared" si="0"/>
        <v>148106.66666666666</v>
      </c>
      <c r="G16" s="3">
        <f t="shared" si="1"/>
        <v>8152.1217415399833</v>
      </c>
      <c r="H16" s="3">
        <f t="shared" si="2"/>
        <v>1.481484876513943</v>
      </c>
      <c r="I16" s="3">
        <f t="shared" si="3"/>
        <v>8.1544236619499416E-2</v>
      </c>
      <c r="J16" s="2">
        <v>15</v>
      </c>
      <c r="K16" s="3">
        <v>155110</v>
      </c>
      <c r="L16" s="3">
        <v>126940</v>
      </c>
      <c r="M16" s="3">
        <v>115420</v>
      </c>
      <c r="N16" s="3">
        <f t="shared" si="4"/>
        <v>132490</v>
      </c>
      <c r="O16" s="3">
        <f t="shared" si="5"/>
        <v>16671.850527161045</v>
      </c>
      <c r="P16" s="3">
        <f t="shared" si="6"/>
        <v>1.6477191156193922</v>
      </c>
      <c r="Q16" s="3">
        <f t="shared" si="7"/>
        <v>0.20734037894446747</v>
      </c>
      <c r="R16" s="2">
        <v>16</v>
      </c>
      <c r="S16" s="3">
        <v>125050</v>
      </c>
      <c r="T16" s="3">
        <v>128390</v>
      </c>
      <c r="U16" s="3">
        <v>114930</v>
      </c>
      <c r="V16" s="3">
        <f t="shared" si="8"/>
        <v>122790</v>
      </c>
      <c r="W16" s="3">
        <f t="shared" si="9"/>
        <v>5722.6800248368481</v>
      </c>
      <c r="X16" s="3">
        <f t="shared" si="10"/>
        <v>1.6260815051007234</v>
      </c>
      <c r="Y16" s="3">
        <f t="shared" si="11"/>
        <v>7.5784218161059916E-2</v>
      </c>
      <c r="Z16" s="2">
        <v>15</v>
      </c>
      <c r="AA16" s="3">
        <v>185700</v>
      </c>
      <c r="AB16" s="3">
        <v>128180</v>
      </c>
      <c r="AC16" s="3">
        <v>141660</v>
      </c>
      <c r="AD16" s="3">
        <f t="shared" si="12"/>
        <v>151846.66666666666</v>
      </c>
      <c r="AE16" s="3">
        <f t="shared" si="13"/>
        <v>24562.352402723067</v>
      </c>
      <c r="AF16" s="3">
        <f t="shared" si="14"/>
        <v>1.5098986241190153</v>
      </c>
      <c r="AG16" s="3">
        <f t="shared" si="15"/>
        <v>0.24423757802606544</v>
      </c>
      <c r="AH16" s="2">
        <v>15</v>
      </c>
      <c r="AI16" s="3">
        <v>117660</v>
      </c>
      <c r="AJ16" s="3">
        <v>127010</v>
      </c>
      <c r="AK16" s="3">
        <v>104320</v>
      </c>
      <c r="AL16" s="3">
        <f t="shared" si="16"/>
        <v>116330</v>
      </c>
      <c r="AM16" s="3">
        <f t="shared" si="17"/>
        <v>9310.7715398170239</v>
      </c>
      <c r="AN16" s="3">
        <f t="shared" si="18"/>
        <v>1.5833767845091684</v>
      </c>
      <c r="AO16" s="3">
        <f t="shared" si="19"/>
        <v>0.12672964413319832</v>
      </c>
      <c r="AP16" s="2">
        <v>16</v>
      </c>
    </row>
    <row r="17" spans="1:42" x14ac:dyDescent="0.25">
      <c r="A17" t="s">
        <v>35</v>
      </c>
      <c r="B17" t="s">
        <v>136</v>
      </c>
      <c r="C17" s="3">
        <v>163580</v>
      </c>
      <c r="D17" s="3">
        <v>113730</v>
      </c>
      <c r="E17" s="3">
        <v>140470</v>
      </c>
      <c r="F17" s="3">
        <f t="shared" si="0"/>
        <v>139260</v>
      </c>
      <c r="G17" s="3">
        <f t="shared" si="1"/>
        <v>20369.154785279301</v>
      </c>
      <c r="H17" s="3">
        <f t="shared" si="2"/>
        <v>1.3929932294517355</v>
      </c>
      <c r="I17" s="3">
        <f t="shared" si="3"/>
        <v>0.20374906437992593</v>
      </c>
      <c r="J17" s="2">
        <v>16</v>
      </c>
      <c r="K17" s="3">
        <v>136550</v>
      </c>
      <c r="L17" s="3">
        <v>150930</v>
      </c>
      <c r="M17" s="3">
        <v>151240</v>
      </c>
      <c r="N17" s="3">
        <f t="shared" si="4"/>
        <v>146240</v>
      </c>
      <c r="O17" s="3">
        <f t="shared" si="5"/>
        <v>6853.03339162058</v>
      </c>
      <c r="P17" s="3">
        <f t="shared" si="6"/>
        <v>1.8187217410233218</v>
      </c>
      <c r="Q17" s="3">
        <f t="shared" si="7"/>
        <v>8.5228123778030226E-2</v>
      </c>
      <c r="R17" s="2">
        <v>15</v>
      </c>
      <c r="S17" s="3">
        <v>104750</v>
      </c>
      <c r="T17" s="3">
        <v>139200</v>
      </c>
      <c r="U17" s="3">
        <v>102490</v>
      </c>
      <c r="V17" s="3">
        <f t="shared" si="8"/>
        <v>115480</v>
      </c>
      <c r="W17" s="3">
        <f t="shared" si="9"/>
        <v>16797.930428081512</v>
      </c>
      <c r="X17" s="3">
        <f t="shared" si="10"/>
        <v>1.5292767506232716</v>
      </c>
      <c r="Y17" s="3">
        <f t="shared" si="11"/>
        <v>0.22245137220516348</v>
      </c>
      <c r="Z17" s="2">
        <v>16</v>
      </c>
      <c r="AA17" s="3">
        <v>160180</v>
      </c>
      <c r="AB17" s="3">
        <v>84699</v>
      </c>
      <c r="AC17" s="3">
        <v>163750</v>
      </c>
      <c r="AD17" s="3">
        <f t="shared" si="12"/>
        <v>136209.66666666666</v>
      </c>
      <c r="AE17" s="3">
        <f t="shared" si="13"/>
        <v>36452.689067093837</v>
      </c>
      <c r="AF17" s="3">
        <f t="shared" si="14"/>
        <v>1.3544109515632636</v>
      </c>
      <c r="AG17" s="3">
        <f t="shared" si="15"/>
        <v>0.3624700250329933</v>
      </c>
      <c r="AH17" s="2">
        <v>16</v>
      </c>
      <c r="AI17" s="3">
        <v>175030</v>
      </c>
      <c r="AJ17" s="3">
        <v>115570</v>
      </c>
      <c r="AK17" s="3">
        <v>157930</v>
      </c>
      <c r="AL17" s="3">
        <f t="shared" si="16"/>
        <v>149510</v>
      </c>
      <c r="AM17" s="3">
        <f t="shared" si="17"/>
        <v>24993.935264379637</v>
      </c>
      <c r="AN17" s="3">
        <f t="shared" si="18"/>
        <v>2.0349923755863988</v>
      </c>
      <c r="AO17" s="3">
        <f t="shared" si="19"/>
        <v>0.34019441976397957</v>
      </c>
      <c r="AP17" s="2">
        <v>13</v>
      </c>
    </row>
    <row r="18" spans="1:42" x14ac:dyDescent="0.25">
      <c r="A18" t="s">
        <v>27</v>
      </c>
      <c r="B18" t="s">
        <v>129</v>
      </c>
      <c r="C18" s="3">
        <v>105160</v>
      </c>
      <c r="D18" s="3">
        <v>82190</v>
      </c>
      <c r="E18" s="3">
        <v>131660</v>
      </c>
      <c r="F18" s="3">
        <f t="shared" si="0"/>
        <v>106336.66666666667</v>
      </c>
      <c r="G18" s="3">
        <f t="shared" si="1"/>
        <v>20213.174471671246</v>
      </c>
      <c r="H18" s="3">
        <f t="shared" si="2"/>
        <v>1.0636669302680792</v>
      </c>
      <c r="I18" s="3">
        <f t="shared" si="3"/>
        <v>0.20218882080112527</v>
      </c>
      <c r="J18" s="2">
        <v>17</v>
      </c>
      <c r="K18" s="3">
        <v>62335</v>
      </c>
      <c r="L18" s="3">
        <v>62398</v>
      </c>
      <c r="M18" s="3">
        <v>96457</v>
      </c>
      <c r="N18" s="3">
        <f t="shared" si="4"/>
        <v>73730</v>
      </c>
      <c r="O18" s="3">
        <f t="shared" si="5"/>
        <v>16070.436397310435</v>
      </c>
      <c r="P18" s="3">
        <f t="shared" si="6"/>
        <v>0.91694716880230798</v>
      </c>
      <c r="Q18" s="3">
        <f t="shared" si="7"/>
        <v>0.19986085929650571</v>
      </c>
      <c r="R18" s="2">
        <v>19</v>
      </c>
      <c r="S18" s="3">
        <v>75015</v>
      </c>
      <c r="T18" s="3">
        <v>83987</v>
      </c>
      <c r="U18" s="3">
        <v>65564</v>
      </c>
      <c r="V18" s="3">
        <f t="shared" si="8"/>
        <v>74855.333333333328</v>
      </c>
      <c r="W18" s="3">
        <f t="shared" si="9"/>
        <v>7522.0055983907787</v>
      </c>
      <c r="X18" s="3">
        <f t="shared" si="10"/>
        <v>0.99129304578127697</v>
      </c>
      <c r="Y18" s="3">
        <f t="shared" si="11"/>
        <v>9.9612298923424908E-2</v>
      </c>
      <c r="Z18" s="2">
        <v>17</v>
      </c>
      <c r="AA18" s="3">
        <v>96301</v>
      </c>
      <c r="AB18" s="3">
        <v>104190</v>
      </c>
      <c r="AC18" s="3">
        <v>107920</v>
      </c>
      <c r="AD18" s="3">
        <f t="shared" si="12"/>
        <v>102803.66666666667</v>
      </c>
      <c r="AE18" s="3">
        <f t="shared" si="13"/>
        <v>4843.6714954211702</v>
      </c>
      <c r="AF18" s="3">
        <f t="shared" si="14"/>
        <v>1.0222359058769146</v>
      </c>
      <c r="AG18" s="3">
        <f t="shared" si="15"/>
        <v>4.8163407779476565E-2</v>
      </c>
      <c r="AH18" s="2">
        <v>17</v>
      </c>
      <c r="AI18" s="3">
        <v>100430</v>
      </c>
      <c r="AJ18" s="3">
        <v>63328</v>
      </c>
      <c r="AK18" s="3">
        <v>90348</v>
      </c>
      <c r="AL18" s="3">
        <f t="shared" si="16"/>
        <v>84702</v>
      </c>
      <c r="AM18" s="3">
        <f t="shared" si="17"/>
        <v>15664.132873117065</v>
      </c>
      <c r="AN18" s="3">
        <f t="shared" si="18"/>
        <v>1.1528855875655084</v>
      </c>
      <c r="AO18" s="3">
        <f t="shared" si="19"/>
        <v>0.21320574521413618</v>
      </c>
      <c r="AP18" s="2">
        <v>17</v>
      </c>
    </row>
    <row r="19" spans="1:42" x14ac:dyDescent="0.25">
      <c r="A19" t="s">
        <v>34</v>
      </c>
      <c r="B19" t="s">
        <v>135</v>
      </c>
      <c r="C19" s="3">
        <v>93678</v>
      </c>
      <c r="D19" s="3">
        <v>63056</v>
      </c>
      <c r="E19" s="3">
        <v>95016</v>
      </c>
      <c r="F19" s="3">
        <f t="shared" si="0"/>
        <v>83916.666666666672</v>
      </c>
      <c r="G19" s="3">
        <f t="shared" si="1"/>
        <v>14760.829275108119</v>
      </c>
      <c r="H19" s="3">
        <f t="shared" si="2"/>
        <v>0.83940362275473801</v>
      </c>
      <c r="I19" s="3">
        <f t="shared" si="3"/>
        <v>0.14764997300961208</v>
      </c>
      <c r="J19" s="2">
        <v>18</v>
      </c>
      <c r="K19" s="3">
        <v>61740</v>
      </c>
      <c r="L19" s="3">
        <v>71546</v>
      </c>
      <c r="M19" s="3">
        <v>63634</v>
      </c>
      <c r="N19" s="3">
        <f t="shared" si="4"/>
        <v>65640</v>
      </c>
      <c r="O19" s="3">
        <f t="shared" si="5"/>
        <v>4247.1508881445061</v>
      </c>
      <c r="P19" s="3">
        <f t="shared" si="6"/>
        <v>0.81633544229192323</v>
      </c>
      <c r="Q19" s="3">
        <f t="shared" si="7"/>
        <v>5.2819923807952161E-2</v>
      </c>
      <c r="R19" s="2">
        <v>20</v>
      </c>
      <c r="S19" s="3">
        <v>72796</v>
      </c>
      <c r="T19" s="3">
        <v>75017</v>
      </c>
      <c r="U19" s="3">
        <v>57793</v>
      </c>
      <c r="V19" s="3">
        <f t="shared" si="8"/>
        <v>68535.333333333328</v>
      </c>
      <c r="W19" s="3">
        <f t="shared" si="9"/>
        <v>7649.9021489747756</v>
      </c>
      <c r="X19" s="3">
        <f t="shared" si="10"/>
        <v>0.90759864792936262</v>
      </c>
      <c r="Y19" s="3">
        <f t="shared" si="11"/>
        <v>0.10130600537729588</v>
      </c>
      <c r="Z19" s="2">
        <v>18</v>
      </c>
      <c r="AA19" s="3">
        <v>94973</v>
      </c>
      <c r="AB19" s="3">
        <v>83010</v>
      </c>
      <c r="AC19" s="3">
        <v>83731</v>
      </c>
      <c r="AD19" s="3">
        <f t="shared" si="12"/>
        <v>87238</v>
      </c>
      <c r="AE19" s="3">
        <f t="shared" si="13"/>
        <v>5477.3855685597546</v>
      </c>
      <c r="AF19" s="3">
        <f t="shared" si="14"/>
        <v>0.86745754162682531</v>
      </c>
      <c r="AG19" s="3">
        <f t="shared" si="15"/>
        <v>5.4464790800397705E-2</v>
      </c>
      <c r="AH19" s="2">
        <v>19</v>
      </c>
      <c r="AI19" s="3">
        <v>75658</v>
      </c>
      <c r="AJ19" s="3">
        <v>45215</v>
      </c>
      <c r="AK19" s="3">
        <v>56953</v>
      </c>
      <c r="AL19" s="3">
        <f t="shared" si="16"/>
        <v>59275.333333333336</v>
      </c>
      <c r="AM19" s="3">
        <f t="shared" si="17"/>
        <v>12536.3202026042</v>
      </c>
      <c r="AN19" s="3">
        <f t="shared" si="18"/>
        <v>0.80680122663150067</v>
      </c>
      <c r="AO19" s="3">
        <f t="shared" si="19"/>
        <v>0.17063284081472332</v>
      </c>
      <c r="AP19" s="2">
        <v>19</v>
      </c>
    </row>
    <row r="20" spans="1:42" x14ac:dyDescent="0.25">
      <c r="A20" t="s">
        <v>41</v>
      </c>
      <c r="B20" t="s">
        <v>142</v>
      </c>
      <c r="C20" s="3">
        <v>94946</v>
      </c>
      <c r="D20" s="3">
        <v>59565</v>
      </c>
      <c r="E20" s="3">
        <v>91358</v>
      </c>
      <c r="F20" s="3">
        <f t="shared" si="0"/>
        <v>81956.333333333328</v>
      </c>
      <c r="G20" s="3">
        <f t="shared" si="1"/>
        <v>15900.676973708452</v>
      </c>
      <c r="H20" s="3">
        <f t="shared" si="2"/>
        <v>0.81979475401423885</v>
      </c>
      <c r="I20" s="3">
        <f t="shared" si="3"/>
        <v>0.15905166859166295</v>
      </c>
      <c r="J20" s="2">
        <v>19</v>
      </c>
      <c r="K20" s="3">
        <v>74390</v>
      </c>
      <c r="L20" s="3">
        <v>74254</v>
      </c>
      <c r="M20" s="3">
        <v>80723</v>
      </c>
      <c r="N20" s="3">
        <f t="shared" si="4"/>
        <v>76455.666666666672</v>
      </c>
      <c r="O20" s="3">
        <f t="shared" si="5"/>
        <v>3017.9710991915667</v>
      </c>
      <c r="P20" s="3">
        <f t="shared" si="6"/>
        <v>0.95084507105510641</v>
      </c>
      <c r="Q20" s="3">
        <f t="shared" si="7"/>
        <v>3.753316228035937E-2</v>
      </c>
      <c r="R20" s="2">
        <v>18</v>
      </c>
      <c r="S20" s="3">
        <v>63267</v>
      </c>
      <c r="T20" s="3">
        <v>75005</v>
      </c>
      <c r="U20" s="3">
        <v>49383</v>
      </c>
      <c r="V20" s="3">
        <f t="shared" si="8"/>
        <v>62551.666666666664</v>
      </c>
      <c r="W20" s="3">
        <f t="shared" si="9"/>
        <v>10472.360362189393</v>
      </c>
      <c r="X20" s="3">
        <f t="shared" si="10"/>
        <v>0.82835823992093871</v>
      </c>
      <c r="Y20" s="3">
        <f t="shared" si="11"/>
        <v>0.13868321117115467</v>
      </c>
      <c r="Z20" s="2">
        <v>19</v>
      </c>
      <c r="AA20" s="3">
        <v>110050</v>
      </c>
      <c r="AB20" s="3">
        <v>67673</v>
      </c>
      <c r="AC20" s="3">
        <v>103150</v>
      </c>
      <c r="AD20" s="3">
        <f t="shared" si="12"/>
        <v>93624.333333333328</v>
      </c>
      <c r="AE20" s="3">
        <f t="shared" si="13"/>
        <v>18565.31311044575</v>
      </c>
      <c r="AF20" s="3">
        <f t="shared" si="14"/>
        <v>0.93096052213237068</v>
      </c>
      <c r="AG20" s="3">
        <f t="shared" si="15"/>
        <v>0.18460557177284598</v>
      </c>
      <c r="AH20" s="2">
        <v>18</v>
      </c>
      <c r="AI20" s="3">
        <v>74472</v>
      </c>
      <c r="AJ20" s="3">
        <v>70796</v>
      </c>
      <c r="AK20" s="3">
        <v>58987</v>
      </c>
      <c r="AL20" s="3">
        <f t="shared" si="16"/>
        <v>68085</v>
      </c>
      <c r="AM20" s="3">
        <f t="shared" si="17"/>
        <v>6605.9794630824172</v>
      </c>
      <c r="AN20" s="3">
        <f t="shared" si="18"/>
        <v>0.92671029290214679</v>
      </c>
      <c r="AO20" s="3">
        <f t="shared" si="19"/>
        <v>8.9914506325015395E-2</v>
      </c>
      <c r="AP20" s="2">
        <v>18</v>
      </c>
    </row>
    <row r="21" spans="1:42" x14ac:dyDescent="0.25">
      <c r="A21" t="s">
        <v>53</v>
      </c>
      <c r="B21" t="s">
        <v>154</v>
      </c>
      <c r="C21" s="3">
        <v>63910</v>
      </c>
      <c r="D21" s="3">
        <v>47576</v>
      </c>
      <c r="E21" s="3">
        <v>73683</v>
      </c>
      <c r="F21" s="3">
        <f t="shared" si="0"/>
        <v>61723</v>
      </c>
      <c r="G21" s="3">
        <f t="shared" si="1"/>
        <v>10769.744317608784</v>
      </c>
      <c r="H21" s="3">
        <f t="shared" si="2"/>
        <v>0.61740428767377187</v>
      </c>
      <c r="I21" s="3">
        <f t="shared" si="3"/>
        <v>0.10772785377965917</v>
      </c>
      <c r="J21" s="2">
        <v>20</v>
      </c>
      <c r="K21" s="3">
        <v>42338</v>
      </c>
      <c r="L21" s="3">
        <v>56940</v>
      </c>
      <c r="M21" s="3">
        <v>43450</v>
      </c>
      <c r="N21" s="3">
        <f t="shared" si="4"/>
        <v>47576</v>
      </c>
      <c r="O21" s="3">
        <f t="shared" si="5"/>
        <v>6636.8922446177066</v>
      </c>
      <c r="P21" s="3">
        <f t="shared" si="6"/>
        <v>0.59168152045217148</v>
      </c>
      <c r="Q21" s="3">
        <f t="shared" si="7"/>
        <v>8.2540072607462378E-2</v>
      </c>
      <c r="R21" s="2">
        <v>21</v>
      </c>
      <c r="S21" s="3">
        <v>50421</v>
      </c>
      <c r="T21" s="3">
        <v>56887</v>
      </c>
      <c r="U21" s="3">
        <v>45579</v>
      </c>
      <c r="V21" s="3">
        <f t="shared" si="8"/>
        <v>50962.333333333336</v>
      </c>
      <c r="W21" s="3">
        <f t="shared" si="9"/>
        <v>4632.3138446736912</v>
      </c>
      <c r="X21" s="3">
        <f t="shared" si="10"/>
        <v>0.67488319643384187</v>
      </c>
      <c r="Y21" s="3">
        <f t="shared" si="11"/>
        <v>6.1344733843520759E-2</v>
      </c>
      <c r="Z21" s="2">
        <v>20</v>
      </c>
      <c r="AA21" s="3">
        <v>65483</v>
      </c>
      <c r="AB21" s="3">
        <v>46731</v>
      </c>
      <c r="AC21" s="3">
        <v>56560</v>
      </c>
      <c r="AD21" s="3">
        <f t="shared" si="12"/>
        <v>56258</v>
      </c>
      <c r="AE21" s="3">
        <f t="shared" si="13"/>
        <v>7658.4497560972914</v>
      </c>
      <c r="AF21" s="3">
        <f t="shared" si="14"/>
        <v>0.55940560738258482</v>
      </c>
      <c r="AG21" s="3">
        <f t="shared" si="15"/>
        <v>7.6152364773340933E-2</v>
      </c>
      <c r="AH21" s="2">
        <v>20</v>
      </c>
      <c r="AI21" s="3">
        <v>46278</v>
      </c>
      <c r="AJ21" s="3">
        <v>46282</v>
      </c>
      <c r="AK21" s="3">
        <v>37539</v>
      </c>
      <c r="AL21" s="3">
        <f t="shared" si="16"/>
        <v>43366.333333333336</v>
      </c>
      <c r="AM21" s="3">
        <f t="shared" si="17"/>
        <v>4120.5472398160364</v>
      </c>
      <c r="AN21" s="3">
        <f t="shared" si="18"/>
        <v>0.5902625756837111</v>
      </c>
      <c r="AO21" s="3">
        <f t="shared" si="19"/>
        <v>5.6085092744760985E-2</v>
      </c>
      <c r="AP21" s="2">
        <v>20</v>
      </c>
    </row>
    <row r="22" spans="1:42" x14ac:dyDescent="0.25">
      <c r="A22" t="s">
        <v>37</v>
      </c>
      <c r="B22" t="s">
        <v>138</v>
      </c>
      <c r="C22" s="3">
        <v>48182</v>
      </c>
      <c r="D22" s="3">
        <v>86969</v>
      </c>
      <c r="E22" s="3">
        <v>45061</v>
      </c>
      <c r="F22" s="3">
        <f t="shared" si="0"/>
        <v>60070.666666666664</v>
      </c>
      <c r="G22" s="3">
        <f t="shared" si="1"/>
        <v>19062.623330019986</v>
      </c>
      <c r="H22" s="3">
        <f t="shared" si="2"/>
        <v>0.60087628863506182</v>
      </c>
      <c r="I22" s="3">
        <f t="shared" si="3"/>
        <v>0.19068006056517689</v>
      </c>
      <c r="J22" s="2">
        <v>21</v>
      </c>
      <c r="K22" s="3">
        <v>37167</v>
      </c>
      <c r="L22" s="3">
        <v>23775</v>
      </c>
      <c r="M22" s="3">
        <v>386120</v>
      </c>
      <c r="N22" s="3">
        <f t="shared" si="4"/>
        <v>149020.66666666666</v>
      </c>
      <c r="O22" s="3">
        <f t="shared" si="5"/>
        <v>167743.66717571055</v>
      </c>
      <c r="P22" s="3">
        <f t="shared" si="6"/>
        <v>1.8533036537777359</v>
      </c>
      <c r="Q22" s="3">
        <f t="shared" si="7"/>
        <v>2.0861532714130537</v>
      </c>
      <c r="R22" s="2">
        <v>14</v>
      </c>
      <c r="S22" s="3">
        <v>50205</v>
      </c>
      <c r="T22" s="3">
        <v>74581</v>
      </c>
      <c r="U22" s="3">
        <v>2417.6999999999998</v>
      </c>
      <c r="V22" s="3">
        <f t="shared" si="8"/>
        <v>42401.23333333333</v>
      </c>
      <c r="W22" s="3">
        <f t="shared" si="9"/>
        <v>29972.871593752167</v>
      </c>
      <c r="X22" s="3">
        <f t="shared" si="10"/>
        <v>0.56151039430567329</v>
      </c>
      <c r="Y22" s="3">
        <f t="shared" si="11"/>
        <v>0.39692427847022754</v>
      </c>
      <c r="Z22" s="2">
        <v>21</v>
      </c>
      <c r="AA22" s="3">
        <v>96189</v>
      </c>
      <c r="AB22" s="3">
        <v>20430</v>
      </c>
      <c r="AC22" s="3">
        <v>2759.3</v>
      </c>
      <c r="AD22" s="3">
        <f t="shared" si="12"/>
        <v>39792.76666666667</v>
      </c>
      <c r="AE22" s="3">
        <f t="shared" si="13"/>
        <v>40525.422146790224</v>
      </c>
      <c r="AF22" s="3">
        <f t="shared" si="14"/>
        <v>0.39568233507412537</v>
      </c>
      <c r="AG22" s="3">
        <f t="shared" si="15"/>
        <v>0.40296754933450957</v>
      </c>
      <c r="AH22" s="2">
        <v>21</v>
      </c>
      <c r="AI22" s="3">
        <v>26186</v>
      </c>
      <c r="AJ22" s="3">
        <v>32204</v>
      </c>
      <c r="AK22" s="3">
        <v>1834.8</v>
      </c>
      <c r="AL22" s="3">
        <f t="shared" si="16"/>
        <v>20074.933333333334</v>
      </c>
      <c r="AM22" s="3">
        <f t="shared" si="17"/>
        <v>13129.633887084927</v>
      </c>
      <c r="AN22" s="3">
        <f t="shared" si="18"/>
        <v>0.27324149738304188</v>
      </c>
      <c r="AO22" s="3">
        <f t="shared" si="19"/>
        <v>0.17870848006460197</v>
      </c>
      <c r="AP22" s="2">
        <v>22</v>
      </c>
    </row>
    <row r="23" spans="1:42" x14ac:dyDescent="0.25">
      <c r="A23" t="s">
        <v>52</v>
      </c>
      <c r="B23" t="s">
        <v>153</v>
      </c>
      <c r="C23" s="3">
        <v>38202</v>
      </c>
      <c r="D23" s="3">
        <v>41244</v>
      </c>
      <c r="E23" s="3">
        <v>44565</v>
      </c>
      <c r="F23" s="3">
        <f t="shared" si="0"/>
        <v>41337</v>
      </c>
      <c r="G23" s="3">
        <f t="shared" si="1"/>
        <v>2598.5161150164145</v>
      </c>
      <c r="H23" s="3">
        <f t="shared" si="2"/>
        <v>0.41348672358068639</v>
      </c>
      <c r="I23" s="3">
        <f t="shared" si="3"/>
        <v>2.5992498598586045E-2</v>
      </c>
      <c r="J23" s="2">
        <v>22</v>
      </c>
      <c r="K23" s="3">
        <v>32415</v>
      </c>
      <c r="L23" s="3">
        <v>64857</v>
      </c>
      <c r="M23" s="3">
        <v>34831</v>
      </c>
      <c r="N23" s="3">
        <f t="shared" si="4"/>
        <v>44034.333333333336</v>
      </c>
      <c r="O23" s="3">
        <f t="shared" si="5"/>
        <v>14756.84811273133</v>
      </c>
      <c r="P23" s="3">
        <f t="shared" si="6"/>
        <v>0.54763538966631098</v>
      </c>
      <c r="Q23" s="3">
        <f t="shared" si="7"/>
        <v>0.1835243469064787</v>
      </c>
      <c r="R23" s="2">
        <v>22</v>
      </c>
      <c r="S23" s="3">
        <v>35576</v>
      </c>
      <c r="T23" s="3">
        <v>36718</v>
      </c>
      <c r="U23" s="3">
        <v>26260</v>
      </c>
      <c r="V23" s="3">
        <f t="shared" si="8"/>
        <v>32851.333333333336</v>
      </c>
      <c r="W23" s="3">
        <f t="shared" si="9"/>
        <v>4684.0365308377159</v>
      </c>
      <c r="X23" s="3">
        <f t="shared" si="10"/>
        <v>0.43504312689333197</v>
      </c>
      <c r="Y23" s="3">
        <f t="shared" si="11"/>
        <v>6.2029686228612782E-2</v>
      </c>
      <c r="Z23" s="2">
        <v>22</v>
      </c>
      <c r="AA23" s="3">
        <v>43212</v>
      </c>
      <c r="AB23" s="3">
        <v>42878</v>
      </c>
      <c r="AC23" s="3">
        <v>29943</v>
      </c>
      <c r="AD23" s="3">
        <f t="shared" si="12"/>
        <v>38677.666666666664</v>
      </c>
      <c r="AE23" s="3">
        <f t="shared" si="13"/>
        <v>6177.8470000118614</v>
      </c>
      <c r="AF23" s="3">
        <f t="shared" si="14"/>
        <v>0.38459425528472074</v>
      </c>
      <c r="AG23" s="3">
        <f t="shared" si="15"/>
        <v>6.1429881143274107E-2</v>
      </c>
      <c r="AH23" s="2">
        <v>22</v>
      </c>
      <c r="AI23" s="3">
        <v>38223</v>
      </c>
      <c r="AJ23" s="3">
        <v>26848</v>
      </c>
      <c r="AK23" s="3">
        <v>38242</v>
      </c>
      <c r="AL23" s="3">
        <f t="shared" si="16"/>
        <v>34437.666666666664</v>
      </c>
      <c r="AM23" s="3">
        <f t="shared" si="17"/>
        <v>5366.7103724928384</v>
      </c>
      <c r="AN23" s="3">
        <f t="shared" si="18"/>
        <v>0.46873379104844182</v>
      </c>
      <c r="AO23" s="3">
        <f t="shared" si="19"/>
        <v>7.304671720957373E-2</v>
      </c>
      <c r="AP23" s="2">
        <v>21</v>
      </c>
    </row>
    <row r="24" spans="1:42" x14ac:dyDescent="0.25">
      <c r="A24" t="s">
        <v>26</v>
      </c>
      <c r="B24" t="s">
        <v>128</v>
      </c>
      <c r="C24" s="3">
        <v>35436</v>
      </c>
      <c r="D24" s="3">
        <v>22161</v>
      </c>
      <c r="E24" s="3">
        <v>29798</v>
      </c>
      <c r="F24" s="3">
        <f t="shared" si="0"/>
        <v>29131.666666666668</v>
      </c>
      <c r="G24" s="3">
        <f t="shared" si="1"/>
        <v>5439.9391132213559</v>
      </c>
      <c r="H24" s="3">
        <f t="shared" si="2"/>
        <v>0.29139892596087519</v>
      </c>
      <c r="I24" s="3">
        <f t="shared" si="3"/>
        <v>5.4414751926949778E-2</v>
      </c>
      <c r="J24" s="2">
        <v>23</v>
      </c>
      <c r="K24" s="3">
        <v>22588</v>
      </c>
      <c r="L24" s="3">
        <v>21296</v>
      </c>
      <c r="M24" s="3">
        <v>16576</v>
      </c>
      <c r="N24" s="3">
        <f t="shared" si="4"/>
        <v>20153.333333333332</v>
      </c>
      <c r="O24" s="3">
        <f t="shared" si="5"/>
        <v>2583.96353603443</v>
      </c>
      <c r="P24" s="3">
        <f t="shared" si="6"/>
        <v>0.25063802986476574</v>
      </c>
      <c r="Q24" s="3">
        <f t="shared" si="7"/>
        <v>3.2135603535266122E-2</v>
      </c>
      <c r="R24" s="2">
        <v>24</v>
      </c>
      <c r="S24" s="3">
        <v>21843</v>
      </c>
      <c r="T24" s="3">
        <v>30193</v>
      </c>
      <c r="U24" s="3">
        <v>19702</v>
      </c>
      <c r="V24" s="3">
        <f t="shared" si="8"/>
        <v>23912.666666666668</v>
      </c>
      <c r="W24" s="3">
        <f t="shared" si="9"/>
        <v>4526.0660131681198</v>
      </c>
      <c r="X24" s="3">
        <f t="shared" si="10"/>
        <v>0.31667029077535008</v>
      </c>
      <c r="Y24" s="3">
        <f t="shared" si="11"/>
        <v>5.9937716710462142E-2</v>
      </c>
      <c r="Z24" s="2">
        <v>23</v>
      </c>
      <c r="AA24" s="3">
        <v>35955</v>
      </c>
      <c r="AB24" s="3">
        <v>20062</v>
      </c>
      <c r="AC24" s="3">
        <v>36591</v>
      </c>
      <c r="AD24" s="3">
        <f t="shared" si="12"/>
        <v>30869.333333333332</v>
      </c>
      <c r="AE24" s="3">
        <f t="shared" si="13"/>
        <v>7646.3483368787802</v>
      </c>
      <c r="AF24" s="3">
        <f t="shared" si="14"/>
        <v>0.30695151201302578</v>
      </c>
      <c r="AG24" s="3">
        <f t="shared" si="15"/>
        <v>7.6032033411256916E-2</v>
      </c>
      <c r="AH24" s="2">
        <v>23</v>
      </c>
      <c r="AI24" s="3">
        <v>24458</v>
      </c>
      <c r="AJ24" s="3">
        <v>18887</v>
      </c>
      <c r="AK24" s="3">
        <v>14004</v>
      </c>
      <c r="AL24" s="3">
        <f t="shared" si="16"/>
        <v>19116.333333333332</v>
      </c>
      <c r="AM24" s="3">
        <f t="shared" si="17"/>
        <v>4270.9073457001568</v>
      </c>
      <c r="AN24" s="3">
        <f t="shared" si="18"/>
        <v>0.26019391734667557</v>
      </c>
      <c r="AO24" s="3">
        <f t="shared" si="19"/>
        <v>5.8131655978434643E-2</v>
      </c>
      <c r="AP24" s="2">
        <v>23</v>
      </c>
    </row>
    <row r="25" spans="1:42" x14ac:dyDescent="0.25">
      <c r="A25" t="s">
        <v>42</v>
      </c>
      <c r="B25" t="s">
        <v>143</v>
      </c>
      <c r="C25" s="3">
        <v>18196</v>
      </c>
      <c r="D25" s="3">
        <v>17585</v>
      </c>
      <c r="E25" s="3">
        <v>24436</v>
      </c>
      <c r="F25" s="3">
        <f t="shared" si="0"/>
        <v>20072.333333333332</v>
      </c>
      <c r="G25" s="3">
        <f t="shared" si="1"/>
        <v>3095.6442876331184</v>
      </c>
      <c r="H25" s="3">
        <f t="shared" si="2"/>
        <v>0.20078001172362284</v>
      </c>
      <c r="I25" s="3">
        <f t="shared" si="3"/>
        <v>3.0965184069107241E-2</v>
      </c>
      <c r="J25" s="2">
        <v>24</v>
      </c>
      <c r="K25" s="3">
        <v>12675</v>
      </c>
      <c r="L25" s="3">
        <v>9337.6</v>
      </c>
      <c r="M25" s="3">
        <v>8805.9</v>
      </c>
      <c r="N25" s="3">
        <f t="shared" si="4"/>
        <v>10272.833333333334</v>
      </c>
      <c r="O25" s="3">
        <f t="shared" si="5"/>
        <v>1712.4017720409229</v>
      </c>
      <c r="P25" s="3">
        <f t="shared" si="6"/>
        <v>0.12775865238814563</v>
      </c>
      <c r="Q25" s="3">
        <f t="shared" si="7"/>
        <v>2.1296378092024677E-2</v>
      </c>
      <c r="R25" s="2">
        <v>27</v>
      </c>
      <c r="S25" s="3">
        <v>14818</v>
      </c>
      <c r="T25" s="3">
        <v>21974</v>
      </c>
      <c r="U25" s="3">
        <v>25961</v>
      </c>
      <c r="V25" s="3">
        <f t="shared" si="8"/>
        <v>20917.666666666668</v>
      </c>
      <c r="W25" s="3">
        <f t="shared" si="9"/>
        <v>4610.0247528860646</v>
      </c>
      <c r="X25" s="3">
        <f t="shared" si="10"/>
        <v>0.27700815128698236</v>
      </c>
      <c r="Y25" s="3">
        <f t="shared" si="11"/>
        <v>6.1049564204939837E-2</v>
      </c>
      <c r="Z25" s="2">
        <v>24</v>
      </c>
      <c r="AA25" s="3">
        <v>18591</v>
      </c>
      <c r="AB25" s="3">
        <v>10103</v>
      </c>
      <c r="AC25" s="3">
        <v>19209</v>
      </c>
      <c r="AD25" s="3">
        <f t="shared" si="12"/>
        <v>15967.666666666666</v>
      </c>
      <c r="AE25" s="3">
        <f t="shared" si="13"/>
        <v>4154.6132859215131</v>
      </c>
      <c r="AF25" s="3">
        <f t="shared" si="14"/>
        <v>0.15877568115022431</v>
      </c>
      <c r="AG25" s="3">
        <f t="shared" si="15"/>
        <v>4.1311706222238266E-2</v>
      </c>
      <c r="AH25" s="2">
        <v>26</v>
      </c>
      <c r="AI25" s="3">
        <v>18982</v>
      </c>
      <c r="AJ25" s="3">
        <v>20484</v>
      </c>
      <c r="AK25" s="3">
        <v>8764.9</v>
      </c>
      <c r="AL25" s="3">
        <f t="shared" si="16"/>
        <v>16076.966666666667</v>
      </c>
      <c r="AM25" s="3">
        <f t="shared" si="17"/>
        <v>5206.6457662832727</v>
      </c>
      <c r="AN25" s="3">
        <f t="shared" si="18"/>
        <v>0.21882485846581065</v>
      </c>
      <c r="AO25" s="3">
        <f t="shared" si="19"/>
        <v>7.0868065258281474E-2</v>
      </c>
      <c r="AP25" s="2">
        <v>24</v>
      </c>
    </row>
    <row r="26" spans="1:42" x14ac:dyDescent="0.25">
      <c r="A26" t="s">
        <v>25</v>
      </c>
      <c r="B26" t="s">
        <v>127</v>
      </c>
      <c r="C26" s="3">
        <v>16422</v>
      </c>
      <c r="D26" s="3">
        <v>12828</v>
      </c>
      <c r="E26" s="3">
        <v>14292</v>
      </c>
      <c r="F26" s="3">
        <f t="shared" si="0"/>
        <v>14514</v>
      </c>
      <c r="G26" s="3">
        <f t="shared" si="1"/>
        <v>1475.6178367043412</v>
      </c>
      <c r="H26" s="3">
        <f t="shared" si="2"/>
        <v>0.14518098328495252</v>
      </c>
      <c r="I26" s="3">
        <f t="shared" si="3"/>
        <v>1.4760345079616285E-2</v>
      </c>
      <c r="J26" s="2">
        <v>25</v>
      </c>
      <c r="K26" s="3">
        <v>11385</v>
      </c>
      <c r="L26" s="3">
        <v>19009</v>
      </c>
      <c r="M26" s="3">
        <v>6684.8</v>
      </c>
      <c r="N26" s="3">
        <f t="shared" si="4"/>
        <v>12359.6</v>
      </c>
      <c r="O26" s="3">
        <f t="shared" si="5"/>
        <v>5078.3107611357</v>
      </c>
      <c r="P26" s="3">
        <f t="shared" si="6"/>
        <v>0.15371083992308432</v>
      </c>
      <c r="Q26" s="3">
        <f t="shared" si="7"/>
        <v>6.3156688928816956E-2</v>
      </c>
      <c r="R26" s="2">
        <v>25</v>
      </c>
      <c r="S26" s="3">
        <v>4394.8999999999996</v>
      </c>
      <c r="T26" s="3">
        <v>16090</v>
      </c>
      <c r="U26" s="3">
        <v>4544.1000000000004</v>
      </c>
      <c r="V26" s="3">
        <f t="shared" si="8"/>
        <v>8343</v>
      </c>
      <c r="W26" s="3">
        <f t="shared" si="9"/>
        <v>5478.2948630633846</v>
      </c>
      <c r="X26" s="3">
        <f t="shared" si="10"/>
        <v>0.11048455083520918</v>
      </c>
      <c r="Y26" s="3">
        <f t="shared" si="11"/>
        <v>7.2547878135969288E-2</v>
      </c>
      <c r="Z26" s="2">
        <v>28</v>
      </c>
      <c r="AA26" s="3">
        <v>25303</v>
      </c>
      <c r="AB26" s="3">
        <v>12978</v>
      </c>
      <c r="AC26" s="3">
        <v>13002</v>
      </c>
      <c r="AD26" s="3">
        <f t="shared" si="12"/>
        <v>17094.333333333332</v>
      </c>
      <c r="AE26" s="3">
        <f t="shared" si="13"/>
        <v>5804.4121340771644</v>
      </c>
      <c r="AF26" s="3">
        <f t="shared" si="14"/>
        <v>0.16997877494993954</v>
      </c>
      <c r="AG26" s="3">
        <f t="shared" si="15"/>
        <v>5.7716603778347642E-2</v>
      </c>
      <c r="AH26" s="2">
        <v>25</v>
      </c>
      <c r="AI26" s="3">
        <v>13597</v>
      </c>
      <c r="AJ26" s="3">
        <v>7467.9</v>
      </c>
      <c r="AK26" s="3">
        <v>13283</v>
      </c>
      <c r="AL26" s="3">
        <f t="shared" si="16"/>
        <v>11449.300000000001</v>
      </c>
      <c r="AM26" s="3">
        <f t="shared" si="17"/>
        <v>2818.1919109007922</v>
      </c>
      <c r="AN26" s="3">
        <f t="shared" si="18"/>
        <v>0.15583732329477196</v>
      </c>
      <c r="AO26" s="3">
        <f t="shared" si="19"/>
        <v>3.8358631874940645E-2</v>
      </c>
      <c r="AP26" s="2">
        <v>26</v>
      </c>
    </row>
    <row r="27" spans="1:42" x14ac:dyDescent="0.25">
      <c r="A27" t="s">
        <v>47</v>
      </c>
      <c r="B27" t="s">
        <v>148</v>
      </c>
      <c r="C27" s="3">
        <v>13687</v>
      </c>
      <c r="D27" s="3">
        <v>12783</v>
      </c>
      <c r="E27" s="3">
        <v>14848</v>
      </c>
      <c r="F27" s="3">
        <f t="shared" si="0"/>
        <v>13772.666666666666</v>
      </c>
      <c r="G27" s="3">
        <f t="shared" si="1"/>
        <v>845.2062207269629</v>
      </c>
      <c r="H27" s="3">
        <f t="shared" si="2"/>
        <v>0.13776555664341711</v>
      </c>
      <c r="I27" s="3">
        <f t="shared" si="3"/>
        <v>8.4544488220820654E-3</v>
      </c>
      <c r="J27" s="2">
        <v>26</v>
      </c>
      <c r="K27" s="3">
        <v>11621</v>
      </c>
      <c r="L27" s="3">
        <v>11221</v>
      </c>
      <c r="M27" s="3">
        <v>7993.7</v>
      </c>
      <c r="N27" s="3">
        <f t="shared" si="4"/>
        <v>10278.566666666668</v>
      </c>
      <c r="O27" s="3">
        <f t="shared" si="5"/>
        <v>1623.8763834999511</v>
      </c>
      <c r="P27" s="3">
        <f t="shared" si="6"/>
        <v>0.12782995530104133</v>
      </c>
      <c r="Q27" s="3">
        <f t="shared" si="7"/>
        <v>2.0195427266176742E-2</v>
      </c>
      <c r="R27" s="2">
        <v>26</v>
      </c>
      <c r="S27" s="3">
        <v>7738.1</v>
      </c>
      <c r="T27" s="3">
        <v>11627</v>
      </c>
      <c r="U27" s="3">
        <v>9443.5</v>
      </c>
      <c r="V27" s="3">
        <f t="shared" si="8"/>
        <v>9602.8666666666668</v>
      </c>
      <c r="W27" s="3">
        <f t="shared" si="9"/>
        <v>1591.6310509104289</v>
      </c>
      <c r="X27" s="3">
        <f t="shared" si="10"/>
        <v>0.12716869356311505</v>
      </c>
      <c r="Y27" s="3">
        <f t="shared" si="11"/>
        <v>2.1077626963347799E-2</v>
      </c>
      <c r="Z27" s="2">
        <v>27</v>
      </c>
      <c r="AA27" s="3">
        <v>18019</v>
      </c>
      <c r="AB27" s="3">
        <v>12166</v>
      </c>
      <c r="AC27" s="3">
        <v>17306</v>
      </c>
      <c r="AD27" s="3">
        <f t="shared" si="12"/>
        <v>15830.333333333334</v>
      </c>
      <c r="AE27" s="3">
        <f t="shared" si="13"/>
        <v>2607.3736892811426</v>
      </c>
      <c r="AF27" s="3">
        <f t="shared" si="14"/>
        <v>0.1574100969355845</v>
      </c>
      <c r="AG27" s="3">
        <f t="shared" si="15"/>
        <v>2.5926614211768787E-2</v>
      </c>
      <c r="AH27" s="2">
        <v>27</v>
      </c>
      <c r="AI27" s="3">
        <v>10886</v>
      </c>
      <c r="AJ27" s="3">
        <v>11372</v>
      </c>
      <c r="AK27" s="3">
        <v>7085.6</v>
      </c>
      <c r="AL27" s="3">
        <f t="shared" si="16"/>
        <v>9781.1999999999989</v>
      </c>
      <c r="AM27" s="3">
        <f t="shared" si="17"/>
        <v>1916.3756625463634</v>
      </c>
      <c r="AN27" s="3">
        <f t="shared" si="18"/>
        <v>0.13313268292479219</v>
      </c>
      <c r="AO27" s="3">
        <f t="shared" si="19"/>
        <v>2.6083939950780434E-2</v>
      </c>
      <c r="AP27" s="2">
        <v>27</v>
      </c>
    </row>
    <row r="28" spans="1:42" x14ac:dyDescent="0.25">
      <c r="A28" t="s">
        <v>48</v>
      </c>
      <c r="B28" t="s">
        <v>149</v>
      </c>
      <c r="C28" s="3">
        <v>10177</v>
      </c>
      <c r="D28" s="3">
        <v>10849</v>
      </c>
      <c r="E28" s="3">
        <v>9068.7000000000007</v>
      </c>
      <c r="F28" s="3">
        <f t="shared" si="0"/>
        <v>10031.566666666668</v>
      </c>
      <c r="G28" s="3">
        <f t="shared" si="1"/>
        <v>734.04366960616744</v>
      </c>
      <c r="H28" s="3">
        <f t="shared" si="2"/>
        <v>0.10034399287275873</v>
      </c>
      <c r="I28" s="3">
        <f t="shared" si="3"/>
        <v>7.3425094203884659E-3</v>
      </c>
      <c r="J28" s="2">
        <v>27</v>
      </c>
      <c r="K28" s="3">
        <v>4573.6000000000004</v>
      </c>
      <c r="L28" s="3">
        <v>4967.3999999999996</v>
      </c>
      <c r="M28" s="3">
        <v>6443</v>
      </c>
      <c r="N28" s="3">
        <f t="shared" si="4"/>
        <v>5328</v>
      </c>
      <c r="O28" s="3">
        <f t="shared" si="5"/>
        <v>804.64831241149466</v>
      </c>
      <c r="P28" s="3">
        <f t="shared" si="6"/>
        <v>6.6261962774700894E-2</v>
      </c>
      <c r="Q28" s="3">
        <f t="shared" si="7"/>
        <v>1.0007052650851419E-2</v>
      </c>
      <c r="R28" s="2">
        <v>28</v>
      </c>
      <c r="S28" s="3">
        <v>14950</v>
      </c>
      <c r="T28" s="3">
        <v>19234</v>
      </c>
      <c r="U28" s="3">
        <v>12565</v>
      </c>
      <c r="V28" s="3">
        <f t="shared" si="8"/>
        <v>15583</v>
      </c>
      <c r="W28" s="3">
        <f t="shared" si="9"/>
        <v>2759.1553055237755</v>
      </c>
      <c r="X28" s="3">
        <f t="shared" si="10"/>
        <v>0.20636231039974404</v>
      </c>
      <c r="Y28" s="3">
        <f t="shared" si="11"/>
        <v>3.6538899030969518E-2</v>
      </c>
      <c r="Z28" s="2">
        <v>25</v>
      </c>
      <c r="AA28" s="3">
        <v>15588</v>
      </c>
      <c r="AB28" s="3">
        <v>5509.5</v>
      </c>
      <c r="AC28" s="3">
        <v>10681</v>
      </c>
      <c r="AD28" s="3">
        <f t="shared" si="12"/>
        <v>10592.833333333334</v>
      </c>
      <c r="AE28" s="3">
        <f t="shared" si="13"/>
        <v>4115.0026798965218</v>
      </c>
      <c r="AF28" s="3">
        <f t="shared" si="14"/>
        <v>0.10533062612847639</v>
      </c>
      <c r="AG28" s="3">
        <f t="shared" si="15"/>
        <v>4.0917835215053468E-2</v>
      </c>
      <c r="AH28" s="2">
        <v>29</v>
      </c>
      <c r="AI28" s="3">
        <v>4629.7</v>
      </c>
      <c r="AJ28" s="3">
        <v>4457.8</v>
      </c>
      <c r="AK28" s="3">
        <v>6374.5</v>
      </c>
      <c r="AL28" s="3">
        <f t="shared" si="16"/>
        <v>5154</v>
      </c>
      <c r="AM28" s="3">
        <f t="shared" si="17"/>
        <v>865.8724270930461</v>
      </c>
      <c r="AN28" s="3">
        <f t="shared" si="18"/>
        <v>7.0151499590477562E-2</v>
      </c>
      <c r="AO28" s="3">
        <f t="shared" si="19"/>
        <v>1.1785457744397291E-2</v>
      </c>
      <c r="AP28" s="2">
        <v>29</v>
      </c>
    </row>
    <row r="29" spans="1:42" x14ac:dyDescent="0.25">
      <c r="A29" t="s">
        <v>30</v>
      </c>
      <c r="B29" t="s">
        <v>131</v>
      </c>
      <c r="C29" s="3">
        <v>11686</v>
      </c>
      <c r="D29" s="3">
        <v>7453.5</v>
      </c>
      <c r="E29" s="3">
        <v>10704</v>
      </c>
      <c r="F29" s="3">
        <f t="shared" si="0"/>
        <v>9947.8333333333339</v>
      </c>
      <c r="G29" s="3">
        <f t="shared" si="1"/>
        <v>1808.748201258416</v>
      </c>
      <c r="H29" s="3">
        <f t="shared" si="2"/>
        <v>9.9506423101016969E-2</v>
      </c>
      <c r="I29" s="3">
        <f t="shared" si="3"/>
        <v>1.8092589387735017E-2</v>
      </c>
      <c r="J29" s="2">
        <v>28</v>
      </c>
      <c r="K29" s="3">
        <v>35428</v>
      </c>
      <c r="L29" s="3">
        <v>39020</v>
      </c>
      <c r="M29" s="3">
        <v>23609</v>
      </c>
      <c r="N29" s="3">
        <f t="shared" si="4"/>
        <v>32685.666666666668</v>
      </c>
      <c r="O29" s="3">
        <f t="shared" si="5"/>
        <v>6583.566628777714</v>
      </c>
      <c r="P29" s="3">
        <f t="shared" si="6"/>
        <v>0.40649707731474266</v>
      </c>
      <c r="Q29" s="3">
        <f t="shared" si="7"/>
        <v>8.1876885675831831E-2</v>
      </c>
      <c r="R29" s="2">
        <v>23</v>
      </c>
      <c r="S29" s="3">
        <v>5011.1000000000004</v>
      </c>
      <c r="T29" s="3">
        <v>19695</v>
      </c>
      <c r="U29" s="3">
        <v>4557.8999999999996</v>
      </c>
      <c r="V29" s="3">
        <f t="shared" si="8"/>
        <v>9754.6666666666661</v>
      </c>
      <c r="W29" s="3">
        <f t="shared" si="9"/>
        <v>7031.311762079361</v>
      </c>
      <c r="X29" s="3">
        <f t="shared" si="10"/>
        <v>0.12917894824569742</v>
      </c>
      <c r="Y29" s="3">
        <f t="shared" si="11"/>
        <v>9.3114146208277765E-2</v>
      </c>
      <c r="Z29" s="2">
        <v>26</v>
      </c>
      <c r="AA29" s="3">
        <v>10025</v>
      </c>
      <c r="AB29" s="3">
        <v>14849</v>
      </c>
      <c r="AC29" s="3">
        <v>15934</v>
      </c>
      <c r="AD29" s="3">
        <f t="shared" si="12"/>
        <v>13602.666666666666</v>
      </c>
      <c r="AE29" s="3">
        <f t="shared" si="13"/>
        <v>2568.278325173414</v>
      </c>
      <c r="AF29" s="3">
        <f t="shared" si="14"/>
        <v>0.1352591277452008</v>
      </c>
      <c r="AG29" s="3">
        <f t="shared" si="15"/>
        <v>2.5537866550911184E-2</v>
      </c>
      <c r="AH29" s="2">
        <v>28</v>
      </c>
      <c r="AI29" s="3">
        <v>7707.2</v>
      </c>
      <c r="AJ29" s="3">
        <v>7728.4</v>
      </c>
      <c r="AK29" s="3">
        <v>4260.8999999999996</v>
      </c>
      <c r="AL29" s="3">
        <f t="shared" si="16"/>
        <v>6565.5</v>
      </c>
      <c r="AM29" s="3">
        <f t="shared" si="17"/>
        <v>1629.6212709297395</v>
      </c>
      <c r="AN29" s="3">
        <f t="shared" si="18"/>
        <v>8.9363537167497176E-2</v>
      </c>
      <c r="AO29" s="3">
        <f t="shared" si="19"/>
        <v>2.2180903360547368E-2</v>
      </c>
      <c r="AP29" s="2">
        <v>28</v>
      </c>
    </row>
    <row r="30" spans="1:42" x14ac:dyDescent="0.25">
      <c r="A30" t="s">
        <v>55</v>
      </c>
      <c r="B30" t="s">
        <v>156</v>
      </c>
      <c r="C30" s="3">
        <v>5437.6</v>
      </c>
      <c r="D30" s="3">
        <v>5107.2</v>
      </c>
      <c r="E30" s="3">
        <v>14744</v>
      </c>
      <c r="F30" s="3">
        <f t="shared" si="0"/>
        <v>8429.6</v>
      </c>
      <c r="G30" s="3">
        <f t="shared" si="1"/>
        <v>4466.9920199913813</v>
      </c>
      <c r="H30" s="3">
        <f t="shared" si="2"/>
        <v>8.4319802721430054E-2</v>
      </c>
      <c r="I30" s="3">
        <f t="shared" si="3"/>
        <v>4.4682533677028041E-2</v>
      </c>
      <c r="J30" s="2">
        <v>29</v>
      </c>
      <c r="K30" s="3">
        <v>4850.5</v>
      </c>
      <c r="L30" s="3">
        <v>2399.4</v>
      </c>
      <c r="M30" s="3">
        <v>2011</v>
      </c>
      <c r="N30" s="3">
        <f t="shared" si="4"/>
        <v>3086.9666666666667</v>
      </c>
      <c r="O30" s="3">
        <f t="shared" si="5"/>
        <v>1257.0470697454239</v>
      </c>
      <c r="P30" s="3">
        <f t="shared" si="6"/>
        <v>3.8391229420684909E-2</v>
      </c>
      <c r="Q30" s="3">
        <f t="shared" si="7"/>
        <v>1.5633334486020667E-2</v>
      </c>
      <c r="R30" s="2">
        <v>30</v>
      </c>
      <c r="S30" s="3">
        <v>3176.4</v>
      </c>
      <c r="T30" s="3">
        <v>3053.1</v>
      </c>
      <c r="U30" s="3">
        <v>2967.6</v>
      </c>
      <c r="V30" s="3">
        <f t="shared" si="8"/>
        <v>3065.7000000000003</v>
      </c>
      <c r="W30" s="3">
        <f t="shared" si="9"/>
        <v>85.706592511894982</v>
      </c>
      <c r="X30" s="3">
        <f t="shared" si="10"/>
        <v>4.0598404350413612E-2</v>
      </c>
      <c r="Y30" s="3">
        <f t="shared" si="11"/>
        <v>1.1349939323136785E-3</v>
      </c>
      <c r="Z30" s="2">
        <v>30</v>
      </c>
      <c r="AA30" s="3">
        <v>7430.5</v>
      </c>
      <c r="AB30" s="3">
        <v>5192.8999999999996</v>
      </c>
      <c r="AC30" s="3">
        <v>5186</v>
      </c>
      <c r="AD30" s="3">
        <f t="shared" si="12"/>
        <v>5936.4666666666672</v>
      </c>
      <c r="AE30" s="3">
        <f t="shared" si="13"/>
        <v>1056.4448568456137</v>
      </c>
      <c r="AF30" s="3">
        <f t="shared" si="14"/>
        <v>5.9029697845162217E-2</v>
      </c>
      <c r="AG30" s="3">
        <f t="shared" si="15"/>
        <v>1.0504838010770529E-2</v>
      </c>
      <c r="AH30" s="2">
        <v>30</v>
      </c>
      <c r="AI30" s="3">
        <v>7907.1</v>
      </c>
      <c r="AJ30" s="3">
        <v>4321.1000000000004</v>
      </c>
      <c r="AK30" s="3">
        <v>2617</v>
      </c>
      <c r="AL30" s="3">
        <f t="shared" si="16"/>
        <v>4948.4000000000005</v>
      </c>
      <c r="AM30" s="3">
        <f t="shared" si="17"/>
        <v>2204.755235092246</v>
      </c>
      <c r="AN30" s="3">
        <f t="shared" si="18"/>
        <v>6.7353061810927276E-2</v>
      </c>
      <c r="AO30" s="3">
        <f t="shared" si="19"/>
        <v>3.000909700653414E-2</v>
      </c>
      <c r="AP30" s="2">
        <v>30</v>
      </c>
    </row>
    <row r="31" spans="1:42" x14ac:dyDescent="0.25">
      <c r="A31" t="s">
        <v>39</v>
      </c>
      <c r="B31" t="s">
        <v>140</v>
      </c>
      <c r="C31" s="3">
        <v>5863.2</v>
      </c>
      <c r="D31" s="3">
        <v>1669.6</v>
      </c>
      <c r="E31" s="3">
        <v>6847.9</v>
      </c>
      <c r="F31" s="3">
        <f t="shared" si="0"/>
        <v>4793.5666666666666</v>
      </c>
      <c r="G31" s="3">
        <f t="shared" si="1"/>
        <v>2245.2593500281623</v>
      </c>
      <c r="H31" s="3">
        <f t="shared" si="2"/>
        <v>4.7949202294931714E-2</v>
      </c>
      <c r="I31" s="3">
        <f t="shared" si="3"/>
        <v>2.245893345506559E-2</v>
      </c>
      <c r="J31" s="2">
        <v>30</v>
      </c>
      <c r="K31" s="3">
        <v>1409.7</v>
      </c>
      <c r="L31" s="3">
        <v>3882.4</v>
      </c>
      <c r="M31" s="3">
        <v>5813.2</v>
      </c>
      <c r="N31" s="3">
        <f t="shared" si="4"/>
        <v>3701.7666666666664</v>
      </c>
      <c r="O31" s="3">
        <f t="shared" si="5"/>
        <v>1802.2531015987242</v>
      </c>
      <c r="P31" s="3">
        <f t="shared" si="6"/>
        <v>4.6037223173291154E-2</v>
      </c>
      <c r="Q31" s="3">
        <f t="shared" si="7"/>
        <v>2.2413819055691425E-2</v>
      </c>
      <c r="R31" s="2">
        <v>29</v>
      </c>
      <c r="S31" s="3">
        <v>2928.9</v>
      </c>
      <c r="T31" s="3">
        <v>6019</v>
      </c>
      <c r="U31" s="3">
        <v>1925</v>
      </c>
      <c r="V31" s="3">
        <f t="shared" si="8"/>
        <v>3624.2999999999997</v>
      </c>
      <c r="W31" s="3">
        <f t="shared" si="9"/>
        <v>1742.2006906974484</v>
      </c>
      <c r="X31" s="3">
        <f t="shared" si="10"/>
        <v>4.7995823755489463E-2</v>
      </c>
      <c r="Y31" s="3">
        <f t="shared" si="11"/>
        <v>2.3071588250808916E-2</v>
      </c>
      <c r="Z31" s="2">
        <v>29</v>
      </c>
      <c r="AA31" s="3">
        <v>1394.4</v>
      </c>
      <c r="AB31" s="3">
        <v>1029.4000000000001</v>
      </c>
      <c r="AC31" s="3">
        <v>4599.7</v>
      </c>
      <c r="AD31" s="3">
        <f t="shared" si="12"/>
        <v>2341.1666666666665</v>
      </c>
      <c r="AE31" s="3">
        <f t="shared" si="13"/>
        <v>1603.9609021280901</v>
      </c>
      <c r="AF31" s="3">
        <f t="shared" si="14"/>
        <v>2.3279564882337234E-2</v>
      </c>
      <c r="AG31" s="3">
        <f t="shared" si="15"/>
        <v>1.5949104530429147E-2</v>
      </c>
      <c r="AH31" s="2">
        <v>31</v>
      </c>
      <c r="AI31" s="3">
        <v>8945.2999999999993</v>
      </c>
      <c r="AJ31" s="3">
        <v>1284.9000000000001</v>
      </c>
      <c r="AK31" s="3">
        <v>4432.8</v>
      </c>
      <c r="AL31" s="3">
        <f t="shared" si="16"/>
        <v>4887.666666666667</v>
      </c>
      <c r="AM31" s="3">
        <f t="shared" si="17"/>
        <v>3143.8415782111047</v>
      </c>
      <c r="AN31" s="3">
        <f t="shared" si="18"/>
        <v>6.6526415631559463E-2</v>
      </c>
      <c r="AO31" s="3">
        <f t="shared" si="19"/>
        <v>4.2791075123477421E-2</v>
      </c>
      <c r="AP31" s="2">
        <v>31</v>
      </c>
    </row>
    <row r="32" spans="1:42" x14ac:dyDescent="0.25">
      <c r="A32" t="s">
        <v>45</v>
      </c>
      <c r="B32" t="s">
        <v>146</v>
      </c>
      <c r="C32" s="3">
        <v>1257.2</v>
      </c>
      <c r="D32" s="3">
        <v>2259.4</v>
      </c>
      <c r="E32" s="3">
        <v>2893.2</v>
      </c>
      <c r="F32" s="3">
        <f t="shared" si="0"/>
        <v>2136.6</v>
      </c>
      <c r="G32" s="3">
        <f t="shared" si="1"/>
        <v>673.51509757886402</v>
      </c>
      <c r="H32" s="3">
        <f t="shared" si="2"/>
        <v>2.137203313260504E-2</v>
      </c>
      <c r="I32" s="3">
        <f t="shared" si="3"/>
        <v>6.7370527851564168E-3</v>
      </c>
      <c r="J32" s="2">
        <v>31</v>
      </c>
      <c r="K32" s="3">
        <v>876.5</v>
      </c>
      <c r="L32" s="3">
        <v>370.77</v>
      </c>
      <c r="M32" s="3">
        <v>2189.5</v>
      </c>
      <c r="N32" s="3">
        <f t="shared" si="4"/>
        <v>1145.5899999999999</v>
      </c>
      <c r="O32" s="3">
        <f t="shared" si="5"/>
        <v>766.48625745453955</v>
      </c>
      <c r="P32" s="3">
        <f t="shared" si="6"/>
        <v>1.4247192555380929E-2</v>
      </c>
      <c r="Q32" s="3">
        <f t="shared" si="7"/>
        <v>9.5324481716915366E-3</v>
      </c>
      <c r="R32" s="2">
        <v>32</v>
      </c>
      <c r="S32" s="3">
        <v>2124.6999999999998</v>
      </c>
      <c r="T32" s="3">
        <v>3105.4</v>
      </c>
      <c r="U32" s="3">
        <v>2048.4</v>
      </c>
      <c r="V32" s="3">
        <f t="shared" si="8"/>
        <v>2426.1666666666665</v>
      </c>
      <c r="W32" s="3">
        <f t="shared" si="9"/>
        <v>481.29953482444074</v>
      </c>
      <c r="X32" s="3">
        <f t="shared" si="10"/>
        <v>3.2129202255546364E-2</v>
      </c>
      <c r="Y32" s="3">
        <f t="shared" si="11"/>
        <v>6.3737460053066583E-3</v>
      </c>
      <c r="Z32" s="2">
        <v>31</v>
      </c>
      <c r="AA32" s="3">
        <v>2794.7</v>
      </c>
      <c r="AB32" s="3">
        <v>1722.9</v>
      </c>
      <c r="AC32" s="3">
        <v>2008.8</v>
      </c>
      <c r="AD32" s="3">
        <f t="shared" si="12"/>
        <v>2175.4666666666667</v>
      </c>
      <c r="AE32" s="3">
        <f t="shared" si="13"/>
        <v>453.15350109599137</v>
      </c>
      <c r="AF32" s="3">
        <f t="shared" si="14"/>
        <v>2.1631914607828821E-2</v>
      </c>
      <c r="AG32" s="3">
        <f t="shared" si="15"/>
        <v>4.5059655430009574E-3</v>
      </c>
      <c r="AH32" s="2">
        <v>32</v>
      </c>
      <c r="AI32" s="3">
        <v>808.66</v>
      </c>
      <c r="AJ32" s="3">
        <v>0</v>
      </c>
      <c r="AK32" s="3">
        <v>0</v>
      </c>
      <c r="AL32" s="3">
        <f t="shared" si="16"/>
        <v>269.55333333333334</v>
      </c>
      <c r="AM32" s="3">
        <f t="shared" si="17"/>
        <v>381.2059797828756</v>
      </c>
      <c r="AN32" s="3">
        <f t="shared" si="18"/>
        <v>3.6689116323137751E-3</v>
      </c>
      <c r="AO32" s="3">
        <f t="shared" si="19"/>
        <v>5.1886245895665485E-3</v>
      </c>
      <c r="AP32" s="2">
        <v>33</v>
      </c>
    </row>
    <row r="33" spans="1:42" x14ac:dyDescent="0.25">
      <c r="A33" t="s">
        <v>58</v>
      </c>
      <c r="B33" t="s">
        <v>159</v>
      </c>
      <c r="C33" s="3">
        <v>1340.8</v>
      </c>
      <c r="D33" s="3">
        <v>1599.4</v>
      </c>
      <c r="E33" s="3">
        <v>1676.4</v>
      </c>
      <c r="F33" s="3">
        <f t="shared" si="0"/>
        <v>1538.8666666666668</v>
      </c>
      <c r="G33" s="3">
        <f t="shared" si="1"/>
        <v>143.53873654483971</v>
      </c>
      <c r="H33" s="3">
        <f t="shared" si="2"/>
        <v>1.5393011975410223E-2</v>
      </c>
      <c r="I33" s="3">
        <f t="shared" si="3"/>
        <v>1.4357926767989235E-3</v>
      </c>
      <c r="J33" s="2">
        <v>32</v>
      </c>
      <c r="K33" s="3">
        <v>0</v>
      </c>
      <c r="L33" s="3">
        <v>2649.2</v>
      </c>
      <c r="M33" s="3">
        <v>0</v>
      </c>
      <c r="N33" s="3">
        <f t="shared" si="4"/>
        <v>883.06666666666661</v>
      </c>
      <c r="O33" s="3">
        <f t="shared" si="5"/>
        <v>1248.8448564796008</v>
      </c>
      <c r="P33" s="3">
        <f t="shared" si="6"/>
        <v>1.0982306793214314E-2</v>
      </c>
      <c r="Q33" s="3">
        <f t="shared" si="7"/>
        <v>1.5531327213105855E-2</v>
      </c>
      <c r="R33" s="2">
        <v>34</v>
      </c>
      <c r="S33" s="3">
        <v>0</v>
      </c>
      <c r="T33" s="3">
        <v>0</v>
      </c>
      <c r="U33" s="3">
        <v>0</v>
      </c>
      <c r="V33" s="3">
        <f t="shared" si="8"/>
        <v>0</v>
      </c>
      <c r="W33" s="3">
        <f t="shared" si="9"/>
        <v>0</v>
      </c>
      <c r="X33" s="3">
        <f t="shared" si="10"/>
        <v>0</v>
      </c>
      <c r="Y33" s="3">
        <f t="shared" si="11"/>
        <v>0</v>
      </c>
      <c r="Z33" s="2">
        <v>34</v>
      </c>
      <c r="AA33" s="3">
        <v>619.34</v>
      </c>
      <c r="AB33" s="3">
        <v>1565.9</v>
      </c>
      <c r="AC33" s="3">
        <v>529.37</v>
      </c>
      <c r="AD33" s="3">
        <f t="shared" si="12"/>
        <v>904.87</v>
      </c>
      <c r="AE33" s="3">
        <f t="shared" si="13"/>
        <v>468.85971313389683</v>
      </c>
      <c r="AF33" s="3">
        <f t="shared" si="14"/>
        <v>8.9976421478239459E-3</v>
      </c>
      <c r="AG33" s="3">
        <f t="shared" si="15"/>
        <v>4.6621414306035058E-3</v>
      </c>
      <c r="AH33" s="2">
        <v>34</v>
      </c>
      <c r="AI33" s="3">
        <v>0</v>
      </c>
      <c r="AJ33" s="3">
        <v>0</v>
      </c>
      <c r="AK33" s="3">
        <v>0</v>
      </c>
      <c r="AL33" s="3">
        <f t="shared" si="16"/>
        <v>0</v>
      </c>
      <c r="AM33" s="3">
        <f t="shared" si="17"/>
        <v>0</v>
      </c>
      <c r="AN33" s="3">
        <f t="shared" si="18"/>
        <v>0</v>
      </c>
      <c r="AO33" s="3">
        <f t="shared" si="19"/>
        <v>0</v>
      </c>
      <c r="AP33" s="2">
        <v>34</v>
      </c>
    </row>
    <row r="34" spans="1:42" x14ac:dyDescent="0.25">
      <c r="A34" t="s">
        <v>33</v>
      </c>
      <c r="B34" t="s">
        <v>134</v>
      </c>
      <c r="C34" s="3">
        <v>1984.4</v>
      </c>
      <c r="D34" s="3">
        <v>1585.8</v>
      </c>
      <c r="E34" s="3">
        <v>356.57</v>
      </c>
      <c r="F34" s="3">
        <f t="shared" si="0"/>
        <v>1308.9233333333334</v>
      </c>
      <c r="G34" s="3">
        <f t="shared" si="1"/>
        <v>692.79777888083777</v>
      </c>
      <c r="H34" s="3">
        <f t="shared" si="2"/>
        <v>1.3092929349452323E-2</v>
      </c>
      <c r="I34" s="3">
        <f t="shared" si="3"/>
        <v>6.92993404682039E-3</v>
      </c>
      <c r="J34" s="2">
        <v>33</v>
      </c>
      <c r="K34" s="3">
        <v>1751.9</v>
      </c>
      <c r="L34" s="3">
        <v>1391</v>
      </c>
      <c r="M34" s="3">
        <v>1349.8</v>
      </c>
      <c r="N34" s="3">
        <f t="shared" si="4"/>
        <v>1497.5666666666666</v>
      </c>
      <c r="O34" s="3">
        <f t="shared" si="5"/>
        <v>180.62565955281468</v>
      </c>
      <c r="P34" s="3">
        <f t="shared" si="6"/>
        <v>1.8624569579448119E-2</v>
      </c>
      <c r="Q34" s="3">
        <f t="shared" si="7"/>
        <v>2.2463608726434694E-3</v>
      </c>
      <c r="R34" s="2">
        <v>31</v>
      </c>
      <c r="S34" s="3">
        <v>1180.0999999999999</v>
      </c>
      <c r="T34" s="3">
        <v>1649.2</v>
      </c>
      <c r="U34" s="3">
        <v>1649.4</v>
      </c>
      <c r="V34" s="3">
        <f t="shared" si="8"/>
        <v>1492.9000000000003</v>
      </c>
      <c r="W34" s="3">
        <f t="shared" si="9"/>
        <v>221.1830162256276</v>
      </c>
      <c r="X34" s="3">
        <f t="shared" si="10"/>
        <v>1.9770152935620736E-2</v>
      </c>
      <c r="Y34" s="3">
        <f t="shared" si="11"/>
        <v>2.9290790123534995E-3</v>
      </c>
      <c r="Z34" s="2">
        <v>32</v>
      </c>
      <c r="AA34" s="3">
        <v>1968.9</v>
      </c>
      <c r="AB34" s="3">
        <v>808.68</v>
      </c>
      <c r="AC34" s="3">
        <v>2341.6</v>
      </c>
      <c r="AD34" s="3">
        <f t="shared" si="12"/>
        <v>1706.3933333333334</v>
      </c>
      <c r="AE34" s="3">
        <f t="shared" si="13"/>
        <v>652.75990692511755</v>
      </c>
      <c r="AF34" s="3">
        <f t="shared" si="14"/>
        <v>1.696764902888348E-2</v>
      </c>
      <c r="AG34" s="3">
        <f t="shared" si="15"/>
        <v>6.4907666857770439E-3</v>
      </c>
      <c r="AH34" s="2">
        <v>33</v>
      </c>
      <c r="AI34" s="3">
        <v>1410.8</v>
      </c>
      <c r="AJ34" s="3">
        <v>667.1</v>
      </c>
      <c r="AK34" s="3">
        <v>1040.0999999999999</v>
      </c>
      <c r="AL34" s="3">
        <f t="shared" si="16"/>
        <v>1039.3333333333333</v>
      </c>
      <c r="AM34" s="3">
        <f t="shared" si="17"/>
        <v>303.61473760160072</v>
      </c>
      <c r="AN34" s="3">
        <f t="shared" si="18"/>
        <v>1.4146447789620296E-2</v>
      </c>
      <c r="AO34" s="3">
        <f t="shared" si="19"/>
        <v>4.1325240862478936E-3</v>
      </c>
      <c r="AP34" s="2">
        <v>32</v>
      </c>
    </row>
    <row r="35" spans="1:42" x14ac:dyDescent="0.25">
      <c r="A35" t="s">
        <v>28</v>
      </c>
      <c r="B35" t="s">
        <v>127</v>
      </c>
      <c r="C35" s="3">
        <v>1260.5999999999999</v>
      </c>
      <c r="D35" s="3">
        <v>570.54999999999995</v>
      </c>
      <c r="E35" s="3">
        <v>796.25</v>
      </c>
      <c r="F35" s="3">
        <f t="shared" si="0"/>
        <v>875.79999999999984</v>
      </c>
      <c r="G35" s="3">
        <f t="shared" si="1"/>
        <v>287.27269565112999</v>
      </c>
      <c r="H35" s="3">
        <f t="shared" si="2"/>
        <v>8.7604730026844008E-3</v>
      </c>
      <c r="I35" s="3">
        <f t="shared" si="3"/>
        <v>2.8735381304636873E-3</v>
      </c>
      <c r="J35" s="2">
        <v>34</v>
      </c>
      <c r="K35" s="3">
        <v>491.2</v>
      </c>
      <c r="L35" s="3">
        <v>2057</v>
      </c>
      <c r="M35" s="3">
        <v>410.59</v>
      </c>
      <c r="N35" s="3">
        <f t="shared" si="4"/>
        <v>986.26333333333332</v>
      </c>
      <c r="O35" s="3">
        <f t="shared" si="5"/>
        <v>757.84002271074473</v>
      </c>
      <c r="P35" s="3">
        <f t="shared" si="6"/>
        <v>1.2265717770154984E-2</v>
      </c>
      <c r="Q35" s="3">
        <f t="shared" si="7"/>
        <v>9.4249188014335298E-3</v>
      </c>
      <c r="R35" s="2">
        <v>33</v>
      </c>
      <c r="S35" s="3">
        <v>0</v>
      </c>
      <c r="T35" s="3">
        <v>815.5</v>
      </c>
      <c r="U35" s="3">
        <v>0</v>
      </c>
      <c r="V35" s="3">
        <f t="shared" si="8"/>
        <v>271.83333333333331</v>
      </c>
      <c r="W35" s="3">
        <f t="shared" si="9"/>
        <v>384.43038670508633</v>
      </c>
      <c r="X35" s="3">
        <f t="shared" si="10"/>
        <v>3.5998302451601375E-3</v>
      </c>
      <c r="Y35" s="3">
        <f t="shared" si="11"/>
        <v>5.09092875494633E-3</v>
      </c>
      <c r="Z35" s="2">
        <v>33</v>
      </c>
      <c r="AA35" s="3">
        <v>51309</v>
      </c>
      <c r="AB35" s="3">
        <v>240.2</v>
      </c>
      <c r="AC35" s="3">
        <v>561.35</v>
      </c>
      <c r="AD35" s="3">
        <f t="shared" si="12"/>
        <v>17370.183333333331</v>
      </c>
      <c r="AE35" s="3">
        <f t="shared" si="13"/>
        <v>23998.725547840153</v>
      </c>
      <c r="AF35" s="3">
        <f t="shared" si="14"/>
        <v>0.17272170994223371</v>
      </c>
      <c r="AG35" s="3">
        <f t="shared" si="15"/>
        <v>0.23863311247284788</v>
      </c>
      <c r="AH35" s="2">
        <v>24</v>
      </c>
      <c r="AI35" s="3">
        <v>218.26</v>
      </c>
      <c r="AJ35" s="3">
        <v>34243</v>
      </c>
      <c r="AK35" s="3">
        <v>0</v>
      </c>
      <c r="AL35" s="3">
        <f t="shared" si="16"/>
        <v>11487.086666666668</v>
      </c>
      <c r="AM35" s="3">
        <f t="shared" si="17"/>
        <v>16091.107338786711</v>
      </c>
      <c r="AN35" s="3">
        <f t="shared" si="18"/>
        <v>0.15635164058836767</v>
      </c>
      <c r="AO35" s="3">
        <f t="shared" si="19"/>
        <v>0.21901732826682702</v>
      </c>
      <c r="AP35" s="2">
        <v>25</v>
      </c>
    </row>
    <row r="36" spans="1:42" x14ac:dyDescent="0.25">
      <c r="B36" s="4" t="s">
        <v>176</v>
      </c>
      <c r="C36" s="2">
        <f>SUM(C2:C35)</f>
        <v>10201155.799999999</v>
      </c>
      <c r="D36" s="2">
        <f>SUM(D2:D35)</f>
        <v>9047611.4500000011</v>
      </c>
      <c r="E36" s="2">
        <f>SUM(E2:E35)</f>
        <v>10742764.02</v>
      </c>
      <c r="F36" s="2">
        <f>SUM(F2:F35)</f>
        <v>9997177.089999998</v>
      </c>
      <c r="G36" s="3"/>
      <c r="H36" s="3"/>
      <c r="I36" s="3"/>
      <c r="J36" s="3"/>
      <c r="K36" s="2">
        <f>SUM(K2:K35)</f>
        <v>7860645.4000000004</v>
      </c>
      <c r="L36" s="2">
        <f>SUM(L2:L35)</f>
        <v>8794119.7699999996</v>
      </c>
      <c r="M36" s="2">
        <f>SUM(M2:M35)</f>
        <v>7467671.4900000002</v>
      </c>
      <c r="N36" s="2">
        <f>SUM(N2:N35)</f>
        <v>8040812.2199999988</v>
      </c>
      <c r="O36" s="3"/>
      <c r="P36" s="3"/>
      <c r="Q36" s="3"/>
      <c r="R36" s="3"/>
      <c r="S36" s="2">
        <f>SUM(S2:S35)</f>
        <v>7084495.2000000002</v>
      </c>
      <c r="T36" s="2">
        <f>SUM(T2:T35)</f>
        <v>8363930.2000000002</v>
      </c>
      <c r="U36" s="2">
        <f>SUM(U2:U35)</f>
        <v>7205420.6000000006</v>
      </c>
      <c r="V36" s="2">
        <f>SUM(V2:V35)</f>
        <v>7551282</v>
      </c>
      <c r="W36" s="3"/>
      <c r="X36" s="3"/>
      <c r="Y36" s="3"/>
      <c r="Z36" s="3"/>
      <c r="AA36" s="2">
        <f>SUM(AA2:AA35)</f>
        <v>11149145.84</v>
      </c>
      <c r="AB36" s="2">
        <f>SUM(AB2:AB35)</f>
        <v>8306458.4800000014</v>
      </c>
      <c r="AC36" s="2">
        <f>SUM(AC2:AC35)</f>
        <v>10714633.119999999</v>
      </c>
      <c r="AD36" s="2">
        <f>SUM(AD2:AD35)</f>
        <v>10056745.813333333</v>
      </c>
      <c r="AE36" s="3"/>
      <c r="AF36" s="3"/>
      <c r="AG36" s="3"/>
      <c r="AH36" s="3"/>
      <c r="AI36" s="2">
        <f>SUM(AI2:AI35)</f>
        <v>8481387.0199999996</v>
      </c>
      <c r="AJ36" s="2">
        <f>SUM(AJ2:AJ35)</f>
        <v>7233536.2000000002</v>
      </c>
      <c r="AK36" s="2">
        <f>SUM(AK2:AK35)</f>
        <v>6325945.5999999996</v>
      </c>
      <c r="AL36" s="2">
        <f>SUM(AL2:AL35)</f>
        <v>7346956.2733333353</v>
      </c>
      <c r="AM36" s="3"/>
      <c r="AN36" s="3"/>
      <c r="AO36" s="3"/>
      <c r="AP36" s="3"/>
    </row>
    <row r="38" spans="1:42" x14ac:dyDescent="0.25">
      <c r="W38" s="1"/>
      <c r="AE38" s="1"/>
      <c r="AM38" s="1"/>
    </row>
    <row r="39" spans="1:42" x14ac:dyDescent="0.25">
      <c r="E39" s="1"/>
      <c r="O39" s="1"/>
      <c r="W39" s="1"/>
      <c r="AE39" s="1"/>
      <c r="AM39" s="1"/>
    </row>
    <row r="40" spans="1:42" x14ac:dyDescent="0.25">
      <c r="E40" s="1"/>
      <c r="O40" s="1"/>
      <c r="W40" s="1"/>
      <c r="AE40" s="1"/>
      <c r="AM40" s="1"/>
    </row>
    <row r="41" spans="1:42" x14ac:dyDescent="0.25">
      <c r="E41" s="1"/>
      <c r="O41" s="1"/>
      <c r="W41" s="1"/>
      <c r="AE41" s="1"/>
      <c r="AM41" s="1"/>
    </row>
    <row r="42" spans="1:42" x14ac:dyDescent="0.25">
      <c r="E42" s="1"/>
      <c r="O42" s="1"/>
      <c r="W42" s="1"/>
      <c r="AE42" s="1"/>
      <c r="AM42" s="1"/>
    </row>
    <row r="43" spans="1:42" x14ac:dyDescent="0.25">
      <c r="E43" s="1"/>
      <c r="O43" s="1"/>
      <c r="W43" s="1"/>
      <c r="AE43" s="1"/>
      <c r="AM43" s="1"/>
    </row>
    <row r="44" spans="1:42" x14ac:dyDescent="0.25">
      <c r="E44" s="1"/>
      <c r="O44" s="1"/>
      <c r="W44" s="1"/>
      <c r="AE44" s="1"/>
      <c r="AM44" s="1"/>
    </row>
    <row r="45" spans="1:42" x14ac:dyDescent="0.25">
      <c r="E45" s="1"/>
      <c r="O45" s="1"/>
      <c r="W45" s="1"/>
      <c r="AE45" s="1"/>
      <c r="AM45" s="1"/>
    </row>
    <row r="46" spans="1:42" x14ac:dyDescent="0.25">
      <c r="E46" s="1"/>
      <c r="O46" s="1"/>
      <c r="W46" s="1"/>
      <c r="AE46" s="1"/>
      <c r="AM46" s="1"/>
    </row>
    <row r="47" spans="1:42" x14ac:dyDescent="0.25">
      <c r="E47" s="1"/>
      <c r="O47" s="1"/>
      <c r="W47" s="1"/>
      <c r="AE47" s="1"/>
      <c r="AM47" s="1"/>
    </row>
    <row r="48" spans="1:42" x14ac:dyDescent="0.25">
      <c r="E48" s="1"/>
      <c r="O48" s="1"/>
      <c r="W48" s="1"/>
      <c r="AE48" s="1"/>
      <c r="AM48" s="1"/>
    </row>
    <row r="49" spans="5:39" x14ac:dyDescent="0.25">
      <c r="E49" s="1"/>
      <c r="O49" s="1"/>
      <c r="W49" s="1"/>
      <c r="AE49" s="1"/>
      <c r="AM49" s="1"/>
    </row>
    <row r="50" spans="5:39" x14ac:dyDescent="0.25">
      <c r="E50" s="1"/>
      <c r="O50" s="1"/>
      <c r="W50" s="1"/>
      <c r="AE50" s="1"/>
      <c r="AM50" s="1"/>
    </row>
    <row r="51" spans="5:39" x14ac:dyDescent="0.25">
      <c r="E51" s="1"/>
      <c r="O51" s="1"/>
      <c r="W51" s="1"/>
      <c r="AE51" s="1"/>
      <c r="AM51" s="1"/>
    </row>
    <row r="52" spans="5:39" x14ac:dyDescent="0.25">
      <c r="E52" s="1"/>
      <c r="O52" s="1"/>
      <c r="W52" s="1"/>
      <c r="AE52" s="1"/>
      <c r="AM52" s="1"/>
    </row>
    <row r="53" spans="5:39" x14ac:dyDescent="0.25">
      <c r="E53" s="1"/>
      <c r="O53" s="1"/>
      <c r="W53" s="1"/>
      <c r="AE53" s="1"/>
      <c r="AM53" s="1"/>
    </row>
    <row r="54" spans="5:39" x14ac:dyDescent="0.25">
      <c r="E54" s="1"/>
      <c r="O54" s="1"/>
      <c r="W54" s="1"/>
      <c r="AE54" s="1"/>
      <c r="AM54" s="1"/>
    </row>
    <row r="55" spans="5:39" x14ac:dyDescent="0.25">
      <c r="E55" s="1"/>
      <c r="O55" s="1"/>
      <c r="W55" s="1"/>
      <c r="AE55" s="1"/>
      <c r="AM55" s="1"/>
    </row>
    <row r="56" spans="5:39" x14ac:dyDescent="0.25">
      <c r="E56" s="1"/>
      <c r="O56" s="1"/>
      <c r="W56" s="1"/>
      <c r="AE56" s="1"/>
      <c r="AM56" s="1"/>
    </row>
    <row r="57" spans="5:39" x14ac:dyDescent="0.25">
      <c r="E57" s="1"/>
      <c r="O57" s="1"/>
      <c r="W57" s="1"/>
      <c r="AE57" s="1"/>
      <c r="AM57" s="1"/>
    </row>
    <row r="58" spans="5:39" x14ac:dyDescent="0.25">
      <c r="E58" s="1"/>
      <c r="O58" s="1"/>
      <c r="W58" s="1"/>
      <c r="AE58" s="1"/>
      <c r="AM58" s="1"/>
    </row>
    <row r="59" spans="5:39" x14ac:dyDescent="0.25">
      <c r="E59" s="1"/>
      <c r="O59" s="1"/>
      <c r="W59" s="1"/>
      <c r="AE59" s="1"/>
      <c r="AM59" s="1"/>
    </row>
    <row r="60" spans="5:39" x14ac:dyDescent="0.25">
      <c r="E60" s="1"/>
      <c r="O60" s="1"/>
      <c r="W60" s="1"/>
      <c r="AE60" s="1"/>
      <c r="AM60" s="1"/>
    </row>
    <row r="61" spans="5:39" x14ac:dyDescent="0.25">
      <c r="E61" s="1"/>
      <c r="O61" s="1"/>
      <c r="W61" s="1"/>
      <c r="AE61" s="1"/>
      <c r="AM61" s="1"/>
    </row>
    <row r="62" spans="5:39" x14ac:dyDescent="0.25">
      <c r="E62" s="1"/>
      <c r="O62" s="1"/>
      <c r="W62" s="1"/>
      <c r="AE62" s="1"/>
      <c r="AM62" s="1"/>
    </row>
    <row r="63" spans="5:39" x14ac:dyDescent="0.25">
      <c r="E63" s="1"/>
      <c r="O63" s="1"/>
      <c r="W63" s="1"/>
      <c r="AE63" s="1"/>
      <c r="AM63" s="1"/>
    </row>
    <row r="64" spans="5:39" x14ac:dyDescent="0.25">
      <c r="E64" s="1"/>
      <c r="O64" s="1"/>
      <c r="W64" s="1"/>
      <c r="AE64" s="1"/>
      <c r="AM64" s="1"/>
    </row>
    <row r="65" spans="5:39" x14ac:dyDescent="0.25">
      <c r="E65" s="1"/>
      <c r="O65" s="1"/>
      <c r="W65" s="1"/>
      <c r="AE65" s="1"/>
      <c r="AM65" s="1"/>
    </row>
    <row r="66" spans="5:39" x14ac:dyDescent="0.25">
      <c r="E66" s="1"/>
      <c r="O66" s="1"/>
      <c r="W66" s="1"/>
      <c r="AE66" s="1"/>
      <c r="AM66" s="1"/>
    </row>
    <row r="67" spans="5:39" x14ac:dyDescent="0.25">
      <c r="E67" s="1"/>
      <c r="O67" s="1"/>
      <c r="W67" s="1"/>
      <c r="AE67" s="1"/>
      <c r="AM67" s="1"/>
    </row>
    <row r="68" spans="5:39" x14ac:dyDescent="0.25">
      <c r="E68" s="1"/>
      <c r="O68" s="1"/>
      <c r="W68" s="1"/>
      <c r="AE68" s="1"/>
      <c r="AM68" s="1"/>
    </row>
    <row r="69" spans="5:39" x14ac:dyDescent="0.25">
      <c r="E69" s="1"/>
      <c r="O69" s="1"/>
      <c r="W69" s="1"/>
      <c r="AE69" s="1"/>
      <c r="AM69" s="1"/>
    </row>
    <row r="70" spans="5:39" x14ac:dyDescent="0.25">
      <c r="E70" s="1"/>
      <c r="O70" s="1"/>
      <c r="W70" s="1"/>
      <c r="AE70" s="1"/>
      <c r="AM70" s="1"/>
    </row>
    <row r="71" spans="5:39" x14ac:dyDescent="0.25">
      <c r="E71" s="1"/>
      <c r="O71" s="1"/>
      <c r="W71" s="1"/>
      <c r="AE71" s="1"/>
      <c r="AM71" s="1"/>
    </row>
    <row r="72" spans="5:39" x14ac:dyDescent="0.25">
      <c r="E72" s="1"/>
      <c r="O72" s="1"/>
    </row>
  </sheetData>
  <sortState ref="A2:AP72">
    <sortCondition ref="J1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1"/>
  <sheetViews>
    <sheetView topLeftCell="P1" workbookViewId="0">
      <selection activeCell="AP2" sqref="AP2:AP10"/>
    </sheetView>
  </sheetViews>
  <sheetFormatPr baseColWidth="10" defaultRowHeight="15" x14ac:dyDescent="0.25"/>
  <cols>
    <col min="1" max="1" width="14.7109375" bestFit="1" customWidth="1"/>
    <col min="2" max="2" width="26.42578125" bestFit="1" customWidth="1"/>
    <col min="3" max="5" width="9.28515625" bestFit="1" customWidth="1"/>
    <col min="6" max="6" width="12.85546875" bestFit="1" customWidth="1"/>
    <col min="7" max="7" width="12" bestFit="1" customWidth="1"/>
    <col min="8" max="8" width="12.85546875" bestFit="1" customWidth="1"/>
    <col min="9" max="10" width="8.7109375" bestFit="1" customWidth="1"/>
    <col min="11" max="13" width="7.5703125" bestFit="1" customWidth="1"/>
    <col min="14" max="14" width="11.140625" bestFit="1" customWidth="1"/>
    <col min="15" max="15" width="10.28515625" bestFit="1" customWidth="1"/>
    <col min="16" max="16" width="12" bestFit="1" customWidth="1"/>
    <col min="17" max="18" width="7.85546875" bestFit="1" customWidth="1"/>
    <col min="19" max="21" width="8.5703125" bestFit="1" customWidth="1"/>
    <col min="22" max="22" width="12.140625" bestFit="1" customWidth="1"/>
    <col min="23" max="23" width="11.28515625" bestFit="1" customWidth="1"/>
    <col min="24" max="24" width="13" bestFit="1" customWidth="1"/>
    <col min="25" max="26" width="8.85546875" bestFit="1" customWidth="1"/>
    <col min="27" max="29" width="8.5703125" bestFit="1" customWidth="1"/>
    <col min="30" max="30" width="12.140625" bestFit="1" customWidth="1"/>
    <col min="31" max="31" width="11.28515625" bestFit="1" customWidth="1"/>
    <col min="32" max="32" width="13" bestFit="1" customWidth="1"/>
    <col min="33" max="34" width="8.85546875" bestFit="1" customWidth="1"/>
    <col min="35" max="37" width="8.5703125" bestFit="1" customWidth="1"/>
    <col min="38" max="38" width="12.140625" bestFit="1" customWidth="1"/>
    <col min="39" max="39" width="11.28515625" bestFit="1" customWidth="1"/>
    <col min="40" max="40" width="13" bestFit="1" customWidth="1"/>
    <col min="41" max="42" width="8.85546875" bestFit="1" customWidth="1"/>
  </cols>
  <sheetData>
    <row r="1" spans="1:42" s="1" customFormat="1" x14ac:dyDescent="0.25">
      <c r="A1" s="1" t="s">
        <v>0</v>
      </c>
      <c r="B1" s="1" t="s">
        <v>177</v>
      </c>
      <c r="C1" s="1" t="s">
        <v>90</v>
      </c>
      <c r="D1" s="1" t="s">
        <v>90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  <c r="L1" s="1" t="s">
        <v>96</v>
      </c>
      <c r="M1" s="1" t="s">
        <v>96</v>
      </c>
      <c r="N1" s="1" t="s">
        <v>97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102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  <c r="Z1" s="1" t="s">
        <v>107</v>
      </c>
      <c r="AA1" s="1" t="s">
        <v>108</v>
      </c>
      <c r="AB1" s="1" t="s">
        <v>108</v>
      </c>
      <c r="AC1" s="2" t="s">
        <v>108</v>
      </c>
      <c r="AD1" s="1" t="s">
        <v>109</v>
      </c>
      <c r="AE1" s="1" t="s">
        <v>110</v>
      </c>
      <c r="AF1" s="1" t="s">
        <v>111</v>
      </c>
      <c r="AG1" s="1" t="s">
        <v>112</v>
      </c>
      <c r="AH1" s="1" t="s">
        <v>113</v>
      </c>
      <c r="AI1" s="1" t="s">
        <v>114</v>
      </c>
      <c r="AJ1" s="1" t="s">
        <v>114</v>
      </c>
      <c r="AK1" s="1" t="s">
        <v>114</v>
      </c>
      <c r="AL1" s="1" t="s">
        <v>115</v>
      </c>
      <c r="AM1" s="1" t="s">
        <v>116</v>
      </c>
      <c r="AN1" s="1" t="s">
        <v>117</v>
      </c>
      <c r="AO1" s="1" t="s">
        <v>118</v>
      </c>
      <c r="AP1" s="1" t="s">
        <v>119</v>
      </c>
    </row>
    <row r="2" spans="1:42" x14ac:dyDescent="0.25">
      <c r="A2" t="s">
        <v>40</v>
      </c>
      <c r="B2" t="s">
        <v>141</v>
      </c>
      <c r="C2" s="3">
        <v>210630</v>
      </c>
      <c r="D2" s="3">
        <v>195020</v>
      </c>
      <c r="E2" s="3">
        <v>233010</v>
      </c>
      <c r="F2" s="3">
        <f>AVERAGE(C2:E2)</f>
        <v>212886.66666666666</v>
      </c>
      <c r="G2" s="3">
        <f>_xlfn.STDEV.P(C2:E2)</f>
        <v>15591.224739862129</v>
      </c>
      <c r="H2" s="3">
        <f>F2*100/$F$11</f>
        <v>26.272769565646112</v>
      </c>
      <c r="I2" s="3">
        <f>G2*100/$F$11</f>
        <v>1.9241442465627963</v>
      </c>
      <c r="J2" s="2">
        <v>1</v>
      </c>
      <c r="K2" s="3">
        <v>179070</v>
      </c>
      <c r="L2" s="3">
        <v>141310</v>
      </c>
      <c r="M2" s="3">
        <v>147350</v>
      </c>
      <c r="N2" s="3">
        <f>AVERAGE(K2:M2)</f>
        <v>155910</v>
      </c>
      <c r="O2" s="3">
        <f>_xlfn.STDEV.P(K2:M2)</f>
        <v>16561.191583538508</v>
      </c>
      <c r="P2" s="3">
        <f>N2*100/$N$11</f>
        <v>25.238084497752244</v>
      </c>
      <c r="Q2" s="3">
        <f>O2*100/$N$11</f>
        <v>2.6808591659855563</v>
      </c>
      <c r="R2" s="2">
        <v>1</v>
      </c>
      <c r="S2" s="3">
        <v>160680</v>
      </c>
      <c r="T2" s="3">
        <v>209690</v>
      </c>
      <c r="U2" s="3">
        <v>172640</v>
      </c>
      <c r="V2" s="3">
        <f>AVERAGE(S2:U2)</f>
        <v>181003.33333333334</v>
      </c>
      <c r="W2" s="3">
        <f>_xlfn.STDEV.P(S2:U2)</f>
        <v>20863.908763433781</v>
      </c>
      <c r="X2" s="3">
        <f>V2*100/$V$11</f>
        <v>27.330987005437155</v>
      </c>
      <c r="Y2" s="3">
        <f>W2*100/$V$11</f>
        <v>3.1503907071473916</v>
      </c>
      <c r="Z2" s="2">
        <v>1</v>
      </c>
      <c r="AA2" s="3">
        <v>248620</v>
      </c>
      <c r="AB2" s="3">
        <v>188450</v>
      </c>
      <c r="AC2" s="3">
        <v>257500</v>
      </c>
      <c r="AD2" s="3">
        <f>AVERAGE(AA2:AC2)</f>
        <v>231523.33333333334</v>
      </c>
      <c r="AE2" s="3">
        <f>_xlfn.STDEV.P(AA2:AC2)</f>
        <v>30672.437500502339</v>
      </c>
      <c r="AF2" s="3">
        <f>AD2*100/$AD$11</f>
        <v>28.533474629293238</v>
      </c>
      <c r="AG2" s="3">
        <f>AE2*100/$AD$11</f>
        <v>3.780142608689546</v>
      </c>
      <c r="AH2" s="2">
        <v>1</v>
      </c>
      <c r="AI2" s="3">
        <v>190510</v>
      </c>
      <c r="AJ2" s="3">
        <v>164810</v>
      </c>
      <c r="AK2" s="3">
        <v>131300</v>
      </c>
      <c r="AL2" s="3">
        <f>AVERAGE(AI2:AK2)</f>
        <v>162206.66666666666</v>
      </c>
      <c r="AM2" s="3">
        <f>_xlfn.STDEV.P(AI2:AK2)</f>
        <v>24242.373829493037</v>
      </c>
      <c r="AN2" s="3">
        <f>AL2*100/$AL$11</f>
        <v>28.783518096878407</v>
      </c>
      <c r="AO2" s="3">
        <f>AM2*100/$AL$11</f>
        <v>4.3018010305731638</v>
      </c>
      <c r="AP2" s="2">
        <v>1</v>
      </c>
    </row>
    <row r="3" spans="1:42" x14ac:dyDescent="0.25">
      <c r="A3" t="s">
        <v>23</v>
      </c>
      <c r="B3" t="s">
        <v>125</v>
      </c>
      <c r="C3" s="3">
        <v>166530</v>
      </c>
      <c r="D3" s="3">
        <v>119720</v>
      </c>
      <c r="E3" s="3">
        <v>164030</v>
      </c>
      <c r="F3" s="3">
        <f>AVERAGE(C3:E3)</f>
        <v>150093.33333333334</v>
      </c>
      <c r="G3" s="3">
        <f>_xlfn.STDEV.P(C3:E3)</f>
        <v>21501.426826040071</v>
      </c>
      <c r="H3" s="3">
        <f>F3*100/$F$11</f>
        <v>18.523318635923861</v>
      </c>
      <c r="I3" s="3">
        <f>G3*100/$F$11</f>
        <v>2.6535341136120274</v>
      </c>
      <c r="J3" s="2">
        <v>2</v>
      </c>
      <c r="K3" s="3">
        <v>119170</v>
      </c>
      <c r="L3" s="3">
        <v>134370</v>
      </c>
      <c r="M3" s="3">
        <v>112620</v>
      </c>
      <c r="N3" s="3">
        <f>AVERAGE(K3:M3)</f>
        <v>122053.33333333333</v>
      </c>
      <c r="O3" s="3">
        <f>_xlfn.STDEV.P(K3:M3)</f>
        <v>9110.4640691654986</v>
      </c>
      <c r="P3" s="3">
        <f>N3*100/$N$11</f>
        <v>19.757503302539842</v>
      </c>
      <c r="Q3" s="3">
        <f>O3*100/$N$11</f>
        <v>1.4747653260941223</v>
      </c>
      <c r="R3" s="2">
        <v>2</v>
      </c>
      <c r="S3" s="3">
        <v>111800</v>
      </c>
      <c r="T3" s="3">
        <v>140600</v>
      </c>
      <c r="U3" s="3">
        <v>111720</v>
      </c>
      <c r="V3" s="3">
        <f>AVERAGE(S3:U3)</f>
        <v>121373.33333333333</v>
      </c>
      <c r="W3" s="3">
        <f>_xlfn.STDEV.P(S3:U3)</f>
        <v>13595.345608781787</v>
      </c>
      <c r="X3" s="3">
        <f>V3*100/$V$11</f>
        <v>18.327027105246266</v>
      </c>
      <c r="Y3" s="3">
        <f>W3*100/$V$11</f>
        <v>2.0528584050093479</v>
      </c>
      <c r="Z3" s="2">
        <v>2</v>
      </c>
      <c r="AA3" s="3">
        <v>168150</v>
      </c>
      <c r="AB3" s="3">
        <v>130730</v>
      </c>
      <c r="AC3" s="3">
        <v>161410</v>
      </c>
      <c r="AD3" s="3">
        <f>AVERAGE(AA3:AC3)</f>
        <v>153430</v>
      </c>
      <c r="AE3" s="3">
        <f>_xlfn.STDEV.P(AA3:AC3)</f>
        <v>16285.461819262808</v>
      </c>
      <c r="AF3" s="3">
        <f>AD3*100/$AD$11</f>
        <v>18.909070413518268</v>
      </c>
      <c r="AG3" s="3">
        <f>AE3*100/$AD$11</f>
        <v>2.0070582301838216</v>
      </c>
      <c r="AH3" s="2">
        <v>2</v>
      </c>
      <c r="AI3" s="3">
        <v>109990</v>
      </c>
      <c r="AJ3" s="3">
        <v>116610</v>
      </c>
      <c r="AK3" s="3">
        <v>94426</v>
      </c>
      <c r="AL3" s="3">
        <f>AVERAGE(AI3:AK3)</f>
        <v>107008.66666666667</v>
      </c>
      <c r="AM3" s="3">
        <f>_xlfn.STDEV.P(AI3:AK3)</f>
        <v>9298.6997418396568</v>
      </c>
      <c r="AN3" s="3">
        <f>AL3*100/$AL$11</f>
        <v>18.988651680096357</v>
      </c>
      <c r="AO3" s="3">
        <f>AM3*100/$AL$11</f>
        <v>1.6500511217994349</v>
      </c>
      <c r="AP3" s="2">
        <v>2</v>
      </c>
    </row>
    <row r="4" spans="1:42" x14ac:dyDescent="0.25">
      <c r="A4" t="s">
        <v>16</v>
      </c>
      <c r="B4" t="s">
        <v>120</v>
      </c>
      <c r="C4" s="3">
        <v>135880</v>
      </c>
      <c r="D4" s="3">
        <v>111750</v>
      </c>
      <c r="E4" s="3">
        <v>146280</v>
      </c>
      <c r="F4" s="3">
        <f>AVERAGE(C4:E4)</f>
        <v>131303.33333333334</v>
      </c>
      <c r="G4" s="3">
        <f>_xlfn.STDEV.P(C4:E4)</f>
        <v>14463.508871946977</v>
      </c>
      <c r="H4" s="3">
        <f>F4*100/$F$11</f>
        <v>16.204407133065576</v>
      </c>
      <c r="I4" s="3">
        <f>G4*100/$F$11</f>
        <v>1.7849705744997704</v>
      </c>
      <c r="J4" s="2">
        <v>3</v>
      </c>
      <c r="K4" s="3">
        <v>92614</v>
      </c>
      <c r="L4" s="3">
        <v>113750</v>
      </c>
      <c r="M4" s="3">
        <v>74870</v>
      </c>
      <c r="N4" s="3">
        <f>AVERAGE(K4:M4)</f>
        <v>93744.666666666672</v>
      </c>
      <c r="O4" s="3">
        <f>_xlfn.STDEV.P(K4:M4)</f>
        <v>15892.816098966085</v>
      </c>
      <c r="P4" s="3">
        <f>N4*100/$N$11</f>
        <v>15.17501006059234</v>
      </c>
      <c r="Q4" s="3">
        <f>O4*100/$N$11</f>
        <v>2.5726652274577848</v>
      </c>
      <c r="R4" s="2">
        <v>4</v>
      </c>
      <c r="S4" s="3">
        <v>81508</v>
      </c>
      <c r="T4" s="3">
        <v>117390</v>
      </c>
      <c r="U4" s="3">
        <v>105060</v>
      </c>
      <c r="V4" s="3">
        <f>AVERAGE(S4:U4)</f>
        <v>101319.33333333333</v>
      </c>
      <c r="W4" s="3">
        <f>_xlfn.STDEV.P(S4:U4)</f>
        <v>14885.651286464499</v>
      </c>
      <c r="X4" s="3">
        <f>V4*100/$V$11</f>
        <v>15.298930311041538</v>
      </c>
      <c r="Y4" s="3">
        <f>W4*100/$V$11</f>
        <v>2.2476908816292336</v>
      </c>
      <c r="Z4" s="2">
        <v>4</v>
      </c>
      <c r="AA4" s="3">
        <v>122820</v>
      </c>
      <c r="AB4" s="3">
        <v>96390</v>
      </c>
      <c r="AC4" s="3">
        <v>133710</v>
      </c>
      <c r="AD4" s="3">
        <f>AVERAGE(AA4:AC4)</f>
        <v>117640</v>
      </c>
      <c r="AE4" s="3">
        <f>_xlfn.STDEV.P(AA4:AC4)</f>
        <v>15669.926611187431</v>
      </c>
      <c r="AF4" s="3">
        <f>AD4*100/$AD$11</f>
        <v>14.498227487755257</v>
      </c>
      <c r="AG4" s="3">
        <f>AE4*100/$AD$11</f>
        <v>1.9311982380603976</v>
      </c>
      <c r="AH4" s="2">
        <v>4</v>
      </c>
      <c r="AI4" s="3">
        <v>84195</v>
      </c>
      <c r="AJ4" s="3">
        <v>82053</v>
      </c>
      <c r="AK4" s="3">
        <v>66756</v>
      </c>
      <c r="AL4" s="3">
        <f>AVERAGE(AI4:AK4)</f>
        <v>77668</v>
      </c>
      <c r="AM4" s="3">
        <f>_xlfn.STDEV.P(AI4:AK4)</f>
        <v>7765.3439073874897</v>
      </c>
      <c r="AN4" s="3">
        <f>AL4*100/$AL$11</f>
        <v>13.782160311218314</v>
      </c>
      <c r="AO4" s="3">
        <f>AM4*100/$AL$11</f>
        <v>1.3779576479805944</v>
      </c>
      <c r="AP4" s="2">
        <v>4</v>
      </c>
    </row>
    <row r="5" spans="1:42" x14ac:dyDescent="0.25">
      <c r="A5" t="s">
        <v>31</v>
      </c>
      <c r="B5" t="s">
        <v>132</v>
      </c>
      <c r="C5" s="3">
        <v>135390</v>
      </c>
      <c r="D5" s="3">
        <v>112600</v>
      </c>
      <c r="E5" s="3">
        <v>140080</v>
      </c>
      <c r="F5" s="3">
        <f>AVERAGE(C5:E5)</f>
        <v>129356.66666666667</v>
      </c>
      <c r="G5" s="3">
        <f>_xlfn.STDEV.P(C5:E5)</f>
        <v>12002.456230103719</v>
      </c>
      <c r="H5" s="3">
        <f>F5*100/$F$11</f>
        <v>15.964165104030766</v>
      </c>
      <c r="I5" s="3">
        <f>G5*100/$F$11</f>
        <v>1.4812471428707068</v>
      </c>
      <c r="J5" s="2">
        <v>4</v>
      </c>
      <c r="K5" s="3">
        <v>104890</v>
      </c>
      <c r="L5" s="3">
        <v>116370</v>
      </c>
      <c r="M5" s="3">
        <v>84256</v>
      </c>
      <c r="N5" s="3">
        <f>AVERAGE(K5:M5)</f>
        <v>101838.66666666667</v>
      </c>
      <c r="O5" s="3">
        <f>_xlfn.STDEV.P(K5:M5)</f>
        <v>13286.841243208342</v>
      </c>
      <c r="P5" s="3">
        <f>N5*100/$N$11</f>
        <v>16.485234266382903</v>
      </c>
      <c r="Q5" s="3">
        <f>O5*100/$N$11</f>
        <v>2.1508204862055775</v>
      </c>
      <c r="R5" s="2">
        <v>3</v>
      </c>
      <c r="S5" s="3">
        <v>96211</v>
      </c>
      <c r="T5" s="3">
        <v>120990</v>
      </c>
      <c r="U5" s="3">
        <v>103510</v>
      </c>
      <c r="V5" s="3">
        <f>AVERAGE(S5:U5)</f>
        <v>106903.66666666667</v>
      </c>
      <c r="W5" s="3">
        <f>_xlfn.STDEV.P(S5:U5)</f>
        <v>10396.712311538147</v>
      </c>
      <c r="X5" s="3">
        <f>V5*100/$V$11</f>
        <v>16.142148714573867</v>
      </c>
      <c r="Y5" s="3">
        <f>W5*100/$V$11</f>
        <v>1.569873901507804</v>
      </c>
      <c r="Z5" s="2">
        <v>3</v>
      </c>
      <c r="AA5" s="3">
        <v>128970</v>
      </c>
      <c r="AB5" s="3">
        <v>102620</v>
      </c>
      <c r="AC5" s="3">
        <v>127270</v>
      </c>
      <c r="AD5" s="3">
        <f>AVERAGE(AA5:AC5)</f>
        <v>119620</v>
      </c>
      <c r="AE5" s="3">
        <f>_xlfn.STDEV.P(AA5:AC5)</f>
        <v>12040.833304496275</v>
      </c>
      <c r="AF5" s="3">
        <f>AD5*100/$AD$11</f>
        <v>14.742247297562766</v>
      </c>
      <c r="AG5" s="3">
        <f>AE5*100/$AD$11</f>
        <v>1.4839403297409628</v>
      </c>
      <c r="AH5" s="2">
        <v>3</v>
      </c>
      <c r="AI5" s="3">
        <v>91350</v>
      </c>
      <c r="AJ5" s="3">
        <v>84490</v>
      </c>
      <c r="AK5" s="3">
        <v>76446</v>
      </c>
      <c r="AL5" s="3">
        <f>AVERAGE(AI5:AK5)</f>
        <v>84095.333333333328</v>
      </c>
      <c r="AM5" s="3">
        <f>_xlfn.STDEV.P(AI5:AK5)</f>
        <v>6090.929066151476</v>
      </c>
      <c r="AN5" s="3">
        <f>AL5*100/$AL$11</f>
        <v>14.922688435717943</v>
      </c>
      <c r="AO5" s="3">
        <f>AM5*100/$AL$11</f>
        <v>1.0808333011530993</v>
      </c>
      <c r="AP5" s="2">
        <v>3</v>
      </c>
    </row>
    <row r="6" spans="1:42" x14ac:dyDescent="0.25">
      <c r="A6" t="s">
        <v>50</v>
      </c>
      <c r="B6" t="s">
        <v>151</v>
      </c>
      <c r="C6" s="3">
        <v>79612</v>
      </c>
      <c r="D6" s="3">
        <v>67126</v>
      </c>
      <c r="E6" s="3">
        <v>84032</v>
      </c>
      <c r="F6" s="3">
        <f>AVERAGE(C6:E6)</f>
        <v>76923.333333333328</v>
      </c>
      <c r="G6" s="3">
        <f>_xlfn.STDEV.P(C6:E6)</f>
        <v>7158.9061237656197</v>
      </c>
      <c r="H6" s="3">
        <f>F6*100/$F$11</f>
        <v>9.4932625069115861</v>
      </c>
      <c r="I6" s="3">
        <f>G6*100/$F$11</f>
        <v>0.88349493125506673</v>
      </c>
      <c r="J6" s="2">
        <v>5</v>
      </c>
      <c r="K6" s="3">
        <v>68492</v>
      </c>
      <c r="L6" s="3">
        <v>65212</v>
      </c>
      <c r="M6" s="3">
        <v>44065</v>
      </c>
      <c r="N6" s="3">
        <f>AVERAGE(K6:M6)</f>
        <v>59256.333333333336</v>
      </c>
      <c r="O6" s="3">
        <f>_xlfn.STDEV.P(K6:M6)</f>
        <v>10825.03445208785</v>
      </c>
      <c r="P6" s="3">
        <f>N6*100/$N$11</f>
        <v>9.5921772028326568</v>
      </c>
      <c r="Q6" s="3">
        <f>O6*100/$N$11</f>
        <v>1.7523130921228418</v>
      </c>
      <c r="R6" s="2">
        <v>5</v>
      </c>
      <c r="S6" s="3">
        <v>49941</v>
      </c>
      <c r="T6" s="3">
        <v>70264</v>
      </c>
      <c r="U6" s="3">
        <v>55998</v>
      </c>
      <c r="V6" s="3">
        <f>AVERAGE(S6:U6)</f>
        <v>58734.333333333336</v>
      </c>
      <c r="W6" s="3">
        <f>_xlfn.STDEV.P(S6:U6)</f>
        <v>8519.4570379938086</v>
      </c>
      <c r="X6" s="3">
        <f>V6*100/$V$11</f>
        <v>8.8687167884920033</v>
      </c>
      <c r="Y6" s="3">
        <f>W6*100/$V$11</f>
        <v>1.2864137102380557</v>
      </c>
      <c r="Z6" s="2">
        <v>5</v>
      </c>
      <c r="AA6" s="3">
        <v>83363</v>
      </c>
      <c r="AB6" s="3">
        <v>57953</v>
      </c>
      <c r="AC6" s="3">
        <v>90813</v>
      </c>
      <c r="AD6" s="3">
        <f>AVERAGE(AA6:AC6)</f>
        <v>77376.333333333328</v>
      </c>
      <c r="AE6" s="3">
        <f>_xlfn.STDEV.P(AA6:AC6)</f>
        <v>14067.101889001713</v>
      </c>
      <c r="AF6" s="3">
        <f>AD6*100/$AD$11</f>
        <v>9.5360394664658834</v>
      </c>
      <c r="AG6" s="3">
        <f>AE6*100/$AD$11</f>
        <v>1.733662387624775</v>
      </c>
      <c r="AH6" s="2">
        <v>5</v>
      </c>
      <c r="AI6" s="3">
        <v>67313</v>
      </c>
      <c r="AJ6" s="3">
        <v>63471</v>
      </c>
      <c r="AK6" s="3">
        <v>44411</v>
      </c>
      <c r="AL6" s="3">
        <f>AVERAGE(AI6:AK6)</f>
        <v>58398.333333333336</v>
      </c>
      <c r="AM6" s="3">
        <f>_xlfn.STDEV.P(AI6:AK6)</f>
        <v>10014.135387319046</v>
      </c>
      <c r="AN6" s="3">
        <f>AL6*100/$AL$11</f>
        <v>10.362764483544888</v>
      </c>
      <c r="AO6" s="3">
        <f>AM6*100/$AL$11</f>
        <v>1.7770049349317016</v>
      </c>
      <c r="AP6" s="2">
        <v>5</v>
      </c>
    </row>
    <row r="7" spans="1:42" x14ac:dyDescent="0.25">
      <c r="A7" t="s">
        <v>22</v>
      </c>
      <c r="B7" t="s">
        <v>124</v>
      </c>
      <c r="C7" s="3">
        <v>50820</v>
      </c>
      <c r="D7" s="3">
        <v>44187</v>
      </c>
      <c r="E7" s="3">
        <v>54038</v>
      </c>
      <c r="F7" s="3">
        <f>AVERAGE(C7:E7)</f>
        <v>49681.666666666664</v>
      </c>
      <c r="G7" s="3">
        <f>_xlfn.STDEV.P(C7:E7)</f>
        <v>4101.4145798194504</v>
      </c>
      <c r="H7" s="3">
        <f>F7*100/$F$11</f>
        <v>6.1313139071050706</v>
      </c>
      <c r="I7" s="3">
        <f>G7*100/$F$11</f>
        <v>0.5061637811141031</v>
      </c>
      <c r="J7" s="2">
        <v>6</v>
      </c>
      <c r="K7" s="3">
        <v>41730</v>
      </c>
      <c r="L7" s="3">
        <v>36119</v>
      </c>
      <c r="M7" s="3">
        <v>31690</v>
      </c>
      <c r="N7" s="3">
        <f>AVERAGE(K7:M7)</f>
        <v>36513</v>
      </c>
      <c r="O7" s="3">
        <f>_xlfn.STDEV.P(K7:M7)</f>
        <v>4108.2702767304236</v>
      </c>
      <c r="P7" s="3">
        <f>N7*100/$N$11</f>
        <v>5.9105777645207338</v>
      </c>
      <c r="Q7" s="3">
        <f>O7*100/$N$11</f>
        <v>0.66503028916507234</v>
      </c>
      <c r="R7" s="2">
        <v>6</v>
      </c>
      <c r="S7" s="3">
        <v>39675</v>
      </c>
      <c r="T7" s="3">
        <v>45876</v>
      </c>
      <c r="U7" s="3">
        <v>39289</v>
      </c>
      <c r="V7" s="3">
        <f>AVERAGE(S7:U7)</f>
        <v>41613.333333333336</v>
      </c>
      <c r="W7" s="3">
        <f>_xlfn.STDEV.P(S7:U7)</f>
        <v>3018.2770287404405</v>
      </c>
      <c r="X7" s="3">
        <f>V7*100/$V$11</f>
        <v>6.2834946276473254</v>
      </c>
      <c r="Y7" s="3">
        <f>W7*100/$V$11</f>
        <v>0.45575122143964814</v>
      </c>
      <c r="Z7" s="2">
        <v>6</v>
      </c>
      <c r="AA7" s="3">
        <v>60685</v>
      </c>
      <c r="AB7" s="3">
        <v>36272</v>
      </c>
      <c r="AC7" s="3">
        <v>49328</v>
      </c>
      <c r="AD7" s="3">
        <f>AVERAGE(AA7:AC7)</f>
        <v>48761.666666666664</v>
      </c>
      <c r="AE7" s="3">
        <f>_xlfn.STDEV.P(AA7:AC7)</f>
        <v>9974.6075055056117</v>
      </c>
      <c r="AF7" s="3">
        <f>AD7*100/$AD$11</f>
        <v>6.0095013262106924</v>
      </c>
      <c r="AG7" s="3">
        <f>AE7*100/$AD$11</f>
        <v>1.2292938517161793</v>
      </c>
      <c r="AH7" s="2">
        <v>6</v>
      </c>
      <c r="AI7" s="3">
        <v>37184</v>
      </c>
      <c r="AJ7" s="3">
        <v>38186</v>
      </c>
      <c r="AK7" s="3">
        <v>23462</v>
      </c>
      <c r="AL7" s="3">
        <f>AVERAGE(AI7:AK7)</f>
        <v>32944</v>
      </c>
      <c r="AM7" s="3">
        <f>_xlfn.STDEV.P(AI7:AK7)</f>
        <v>6717.2536054551347</v>
      </c>
      <c r="AN7" s="3">
        <f>AL7*100/$AL$11</f>
        <v>5.8459016492348992</v>
      </c>
      <c r="AO7" s="3">
        <f>AM7*100/$AL$11</f>
        <v>1.1919743786564851</v>
      </c>
      <c r="AP7" s="2">
        <v>6</v>
      </c>
    </row>
    <row r="8" spans="1:42" x14ac:dyDescent="0.25">
      <c r="A8" t="s">
        <v>36</v>
      </c>
      <c r="B8" t="s">
        <v>137</v>
      </c>
      <c r="C8" s="3">
        <v>35311</v>
      </c>
      <c r="D8" s="3">
        <v>20135</v>
      </c>
      <c r="E8" s="3">
        <v>33255</v>
      </c>
      <c r="F8" s="3">
        <f>AVERAGE(C8:E8)</f>
        <v>29567</v>
      </c>
      <c r="G8" s="3">
        <f>_xlfn.STDEV.P(C8:E8)</f>
        <v>6722.0409599069435</v>
      </c>
      <c r="H8" s="3">
        <f>F8*100/$F$11</f>
        <v>3.6489226399686467</v>
      </c>
      <c r="I8" s="3">
        <f>G8*100/$F$11</f>
        <v>0.82958052712148755</v>
      </c>
      <c r="J8" s="2">
        <v>7</v>
      </c>
      <c r="K8" s="3">
        <v>27835</v>
      </c>
      <c r="L8" s="3">
        <v>18697</v>
      </c>
      <c r="M8" s="3">
        <v>18822</v>
      </c>
      <c r="N8" s="3">
        <f>AVERAGE(K8:M8)</f>
        <v>21784.666666666668</v>
      </c>
      <c r="O8" s="3">
        <f>_xlfn.STDEV.P(K8:M8)</f>
        <v>4278.536068433792</v>
      </c>
      <c r="P8" s="3">
        <f>N8*100/$N$11</f>
        <v>3.5264143293483428</v>
      </c>
      <c r="Q8" s="3">
        <f>O8*100/$N$11</f>
        <v>0.69259223155546612</v>
      </c>
      <c r="R8" s="2">
        <v>7</v>
      </c>
      <c r="S8" s="3">
        <v>20936</v>
      </c>
      <c r="T8" s="3">
        <v>29182</v>
      </c>
      <c r="U8" s="3">
        <v>22766</v>
      </c>
      <c r="V8" s="3">
        <f>AVERAGE(S8:U8)</f>
        <v>24294.666666666668</v>
      </c>
      <c r="W8" s="3">
        <f>_xlfn.STDEV.P(S8:U8)</f>
        <v>3535.6984537083413</v>
      </c>
      <c r="X8" s="3">
        <f>V8*100/$V$11</f>
        <v>3.6684253639974984</v>
      </c>
      <c r="Y8" s="3">
        <f>W8*100/$V$11</f>
        <v>0.53388038061976895</v>
      </c>
      <c r="Z8" s="2">
        <v>7</v>
      </c>
      <c r="AA8" s="3">
        <v>35492</v>
      </c>
      <c r="AB8" s="3">
        <v>21492</v>
      </c>
      <c r="AC8" s="3">
        <v>33446</v>
      </c>
      <c r="AD8" s="3">
        <f>AVERAGE(AA8:AC8)</f>
        <v>30143.333333333332</v>
      </c>
      <c r="AE8" s="3">
        <f>_xlfn.STDEV.P(AA8:AC8)</f>
        <v>6174.1776960354991</v>
      </c>
      <c r="AF8" s="3">
        <f>AD8*100/$AD$11</f>
        <v>3.7149345792749284</v>
      </c>
      <c r="AG8" s="3">
        <f>AE8*100/$AD$11</f>
        <v>0.76092003389108553</v>
      </c>
      <c r="AH8" s="2">
        <v>7</v>
      </c>
      <c r="AI8" s="3">
        <v>24454</v>
      </c>
      <c r="AJ8" s="3">
        <v>19222</v>
      </c>
      <c r="AK8" s="3">
        <v>16425</v>
      </c>
      <c r="AL8" s="3">
        <f>AVERAGE(AI8:AK8)</f>
        <v>20033.666666666668</v>
      </c>
      <c r="AM8" s="3">
        <f>_xlfn.STDEV.P(AI8:AK8)</f>
        <v>3327.6931282129299</v>
      </c>
      <c r="AN8" s="3">
        <f>AL8*100/$AL$11</f>
        <v>3.5549673690774921</v>
      </c>
      <c r="AO8" s="3">
        <f>AM8*100/$AL$11</f>
        <v>0.5904980192559377</v>
      </c>
      <c r="AP8" s="2">
        <v>7</v>
      </c>
    </row>
    <row r="9" spans="1:42" x14ac:dyDescent="0.25">
      <c r="A9" t="s">
        <v>20</v>
      </c>
      <c r="B9" t="s">
        <v>122</v>
      </c>
      <c r="C9" s="3">
        <v>30371</v>
      </c>
      <c r="D9" s="3">
        <v>18068</v>
      </c>
      <c r="E9" s="3">
        <v>26756</v>
      </c>
      <c r="F9" s="3">
        <f>AVERAGE(C9:E9)</f>
        <v>25065</v>
      </c>
      <c r="G9" s="3">
        <f>_xlfn.STDEV.P(C9:E9)</f>
        <v>5163.0458064983313</v>
      </c>
      <c r="H9" s="3">
        <f>F9*100/$F$11</f>
        <v>3.0933218104919042</v>
      </c>
      <c r="I9" s="3">
        <f>G9*100/$F$11</f>
        <v>0.63718181535248564</v>
      </c>
      <c r="J9" s="2">
        <v>8</v>
      </c>
      <c r="K9" s="3">
        <v>19074</v>
      </c>
      <c r="L9" s="3">
        <v>28460</v>
      </c>
      <c r="M9" s="3">
        <v>12458</v>
      </c>
      <c r="N9" s="3">
        <f>AVERAGE(K9:M9)</f>
        <v>19997.333333333332</v>
      </c>
      <c r="O9" s="3">
        <f>_xlfn.STDEV.P(K9:M9)</f>
        <v>6565.333671811527</v>
      </c>
      <c r="P9" s="3">
        <f>N9*100/$N$11</f>
        <v>3.2370879892013606</v>
      </c>
      <c r="Q9" s="3">
        <f>O9*100/$N$11</f>
        <v>1.0627698413515316</v>
      </c>
      <c r="R9" s="2">
        <v>8</v>
      </c>
      <c r="S9" s="3">
        <v>21638</v>
      </c>
      <c r="T9" s="3">
        <v>25683</v>
      </c>
      <c r="U9" s="3">
        <v>18902</v>
      </c>
      <c r="V9" s="3">
        <f>AVERAGE(S9:U9)</f>
        <v>22074.333333333332</v>
      </c>
      <c r="W9" s="3">
        <f>_xlfn.STDEV.P(S9:U9)</f>
        <v>2785.4718730505169</v>
      </c>
      <c r="X9" s="3">
        <f>V9*100/$V$11</f>
        <v>3.3331613643598907</v>
      </c>
      <c r="Y9" s="3">
        <f>W9*100/$V$11</f>
        <v>0.42059830702761114</v>
      </c>
      <c r="Z9" s="2">
        <v>8</v>
      </c>
      <c r="AA9" s="3">
        <v>29357</v>
      </c>
      <c r="AB9" s="3">
        <v>20255</v>
      </c>
      <c r="AC9" s="3">
        <v>27243</v>
      </c>
      <c r="AD9" s="3">
        <f>AVERAGE(AA9:AC9)</f>
        <v>25618.333333333332</v>
      </c>
      <c r="AE9" s="3">
        <f>_xlfn.STDEV.P(AA9:AC9)</f>
        <v>3889.4093239062518</v>
      </c>
      <c r="AF9" s="3">
        <f>AD9*100/$AD$11</f>
        <v>3.1572630442350396</v>
      </c>
      <c r="AG9" s="3">
        <f>AE9*100/$AD$11</f>
        <v>0.47933986034502896</v>
      </c>
      <c r="AH9" s="2">
        <v>8</v>
      </c>
      <c r="AI9" s="3">
        <v>16063</v>
      </c>
      <c r="AJ9" s="3">
        <v>21006</v>
      </c>
      <c r="AK9" s="3">
        <v>11323</v>
      </c>
      <c r="AL9" s="3">
        <f>AVERAGE(AI9:AK9)</f>
        <v>16130.666666666666</v>
      </c>
      <c r="AM9" s="3">
        <f>_xlfn.STDEV.P(AI9:AK9)</f>
        <v>3953.3577570915027</v>
      </c>
      <c r="AN9" s="3">
        <f>AL9*100/$AL$11</f>
        <v>2.8623813401507125</v>
      </c>
      <c r="AO9" s="3">
        <f>AM9*100/$AL$11</f>
        <v>0.7015219958777561</v>
      </c>
      <c r="AP9" s="2">
        <v>8</v>
      </c>
    </row>
    <row r="10" spans="1:42" x14ac:dyDescent="0.25">
      <c r="A10" t="s">
        <v>54</v>
      </c>
      <c r="B10" t="s">
        <v>155</v>
      </c>
      <c r="C10" s="3">
        <v>5767.9</v>
      </c>
      <c r="D10" s="3">
        <v>4147.7</v>
      </c>
      <c r="E10" s="3">
        <v>6335.3</v>
      </c>
      <c r="F10" s="3">
        <f>AVERAGE(C10:E10)</f>
        <v>5416.9666666666662</v>
      </c>
      <c r="G10" s="3">
        <f>_xlfn.STDEV.P(C10:E10)</f>
        <v>926.9175056186117</v>
      </c>
      <c r="H10" s="3">
        <f>F10*100/$F$11</f>
        <v>0.66851869685647825</v>
      </c>
      <c r="I10" s="3">
        <f>G10*100/$F$11</f>
        <v>0.11439274433101153</v>
      </c>
      <c r="J10" s="2">
        <v>9</v>
      </c>
      <c r="K10" s="3">
        <v>5971.1</v>
      </c>
      <c r="L10" s="3">
        <v>8421.2000000000007</v>
      </c>
      <c r="M10" s="3">
        <v>5584.3</v>
      </c>
      <c r="N10" s="3">
        <f>AVERAGE(K10:M10)</f>
        <v>6658.8666666666677</v>
      </c>
      <c r="O10" s="3">
        <f>_xlfn.STDEV.P(K10:M10)</f>
        <v>1256.1230415670104</v>
      </c>
      <c r="P10" s="3">
        <f>N10*100/$N$11</f>
        <v>1.0779105868295757</v>
      </c>
      <c r="Q10" s="3">
        <f>O10*100/$N$11</f>
        <v>0.2033361520277196</v>
      </c>
      <c r="R10" s="2">
        <v>9</v>
      </c>
      <c r="S10" s="3">
        <v>3572.9</v>
      </c>
      <c r="T10" s="3">
        <v>5999.4</v>
      </c>
      <c r="U10" s="3">
        <v>5271.2</v>
      </c>
      <c r="V10" s="3">
        <f>AVERAGE(S10:U10)</f>
        <v>4947.833333333333</v>
      </c>
      <c r="W10" s="3">
        <f>_xlfn.STDEV.P(S10:U10)</f>
        <v>1016.6612229362453</v>
      </c>
      <c r="X10" s="3">
        <f>V10*100/$V$11</f>
        <v>0.74710871920444621</v>
      </c>
      <c r="Y10" s="3">
        <f>W10*100/$V$11</f>
        <v>0.15351294454799561</v>
      </c>
      <c r="Z10" s="2">
        <v>9</v>
      </c>
      <c r="AA10" s="3">
        <v>8257.5</v>
      </c>
      <c r="AB10" s="3">
        <v>6230</v>
      </c>
      <c r="AC10" s="3">
        <v>7402.1</v>
      </c>
      <c r="AD10" s="3">
        <f>AVERAGE(AA10:AC10)</f>
        <v>7296.5333333333328</v>
      </c>
      <c r="AE10" s="3">
        <f>_xlfn.STDEV.P(AA10:AC10)</f>
        <v>831.08254838026448</v>
      </c>
      <c r="AF10" s="3">
        <f>AD10*100/$AD$11</f>
        <v>0.8992417556839154</v>
      </c>
      <c r="AG10" s="3">
        <f>AE10*100/$AD$11</f>
        <v>0.10242454817681433</v>
      </c>
      <c r="AH10" s="2">
        <v>9</v>
      </c>
      <c r="AI10" s="3">
        <v>5802.6</v>
      </c>
      <c r="AJ10" s="3">
        <v>4893.7</v>
      </c>
      <c r="AK10" s="3">
        <v>4468</v>
      </c>
      <c r="AL10" s="3">
        <f>AVERAGE(AI10:AK10)</f>
        <v>5054.7666666666664</v>
      </c>
      <c r="AM10" s="3">
        <f>_xlfn.STDEV.P(AI10:AK10)</f>
        <v>556.62443552383422</v>
      </c>
      <c r="AN10" s="3">
        <f>AL10*100/$AL$11</f>
        <v>0.89696663408099375</v>
      </c>
      <c r="AO10" s="3">
        <f>AM10*100/$AL$11</f>
        <v>9.8772817679493308E-2</v>
      </c>
      <c r="AP10" s="2">
        <v>9</v>
      </c>
    </row>
    <row r="11" spans="1:42" x14ac:dyDescent="0.25">
      <c r="B11" s="4" t="s">
        <v>176</v>
      </c>
      <c r="C11" s="2">
        <f>SUM(C2:C10)</f>
        <v>850311.9</v>
      </c>
      <c r="D11" s="2">
        <f>SUM(D2:D10)</f>
        <v>692753.7</v>
      </c>
      <c r="E11" s="2">
        <f>SUM(E2:E10)</f>
        <v>887816.3</v>
      </c>
      <c r="F11" s="2">
        <f>SUM(F2:F10)</f>
        <v>810293.96666666667</v>
      </c>
      <c r="G11" s="3"/>
      <c r="H11" s="3"/>
      <c r="I11" s="3"/>
      <c r="J11" s="3"/>
      <c r="K11" s="2">
        <f>SUM(K2:K10)</f>
        <v>658846.1</v>
      </c>
      <c r="L11" s="2">
        <f>SUM(L2:L10)</f>
        <v>662709.19999999995</v>
      </c>
      <c r="M11" s="2">
        <f>SUM(M2:M10)</f>
        <v>531715.30000000005</v>
      </c>
      <c r="N11" s="2">
        <f>SUM(N2:N10)</f>
        <v>617756.8666666667</v>
      </c>
      <c r="O11" s="3"/>
      <c r="P11" s="3"/>
      <c r="Q11" s="3"/>
      <c r="R11" s="3"/>
      <c r="S11" s="2">
        <f>SUM(S2:S10)</f>
        <v>585961.9</v>
      </c>
      <c r="T11" s="2">
        <f>SUM(T2:T10)</f>
        <v>765674.4</v>
      </c>
      <c r="U11" s="2">
        <f>SUM(U2:U10)</f>
        <v>635156.19999999995</v>
      </c>
      <c r="V11" s="2">
        <f>SUM(V2:V10)</f>
        <v>662264.16666666674</v>
      </c>
      <c r="W11" s="3"/>
      <c r="X11" s="3"/>
      <c r="Y11" s="3"/>
      <c r="Z11" s="3"/>
      <c r="AA11" s="2">
        <f>SUM(AA2:AA10)</f>
        <v>885714.5</v>
      </c>
      <c r="AB11" s="2">
        <f>SUM(AB2:AB10)</f>
        <v>660392</v>
      </c>
      <c r="AC11" s="2">
        <f>SUM(AC2:AC10)</f>
        <v>888122.1</v>
      </c>
      <c r="AD11" s="2">
        <f>SUM(AD2:AD10)</f>
        <v>811409.53333333344</v>
      </c>
      <c r="AE11" s="3"/>
      <c r="AF11" s="3"/>
      <c r="AG11" s="3"/>
      <c r="AH11" s="3"/>
      <c r="AI11" s="2">
        <f>SUM(AI2:AI10)</f>
        <v>626861.6</v>
      </c>
      <c r="AJ11" s="2">
        <f>SUM(AJ2:AJ10)</f>
        <v>594741.69999999995</v>
      </c>
      <c r="AK11" s="2">
        <f>SUM(AK2:AK10)</f>
        <v>469017</v>
      </c>
      <c r="AL11" s="2">
        <f>SUM(AL2:AL10)</f>
        <v>563540.1</v>
      </c>
      <c r="AM11" s="3"/>
      <c r="AN11" s="3"/>
      <c r="AO11" s="3"/>
      <c r="AP11" s="3"/>
    </row>
    <row r="12" spans="1:42" x14ac:dyDescent="0.25"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</row>
    <row r="13" spans="1:42" x14ac:dyDescent="0.25">
      <c r="I13" s="1"/>
      <c r="O13" s="1"/>
      <c r="W13" s="1"/>
    </row>
    <row r="14" spans="1:42" x14ac:dyDescent="0.25">
      <c r="I14" s="1"/>
      <c r="O14" s="1"/>
      <c r="W14" s="1"/>
    </row>
    <row r="15" spans="1:42" x14ac:dyDescent="0.25">
      <c r="I15" s="1"/>
      <c r="O15" s="1"/>
      <c r="W15" s="1"/>
    </row>
    <row r="16" spans="1:42" x14ac:dyDescent="0.25">
      <c r="I16" s="1"/>
      <c r="O16" s="1"/>
      <c r="W16" s="1"/>
    </row>
    <row r="17" spans="9:23" x14ac:dyDescent="0.25">
      <c r="I17" s="1"/>
      <c r="O17" s="1"/>
      <c r="W17" s="1"/>
    </row>
    <row r="18" spans="9:23" x14ac:dyDescent="0.25">
      <c r="I18" s="1"/>
      <c r="O18" s="1"/>
      <c r="W18" s="1"/>
    </row>
    <row r="19" spans="9:23" x14ac:dyDescent="0.25">
      <c r="I19" s="1"/>
      <c r="O19" s="1"/>
      <c r="W19" s="1"/>
    </row>
    <row r="20" spans="9:23" x14ac:dyDescent="0.25">
      <c r="I20" s="1"/>
      <c r="O20" s="1"/>
      <c r="W20" s="1"/>
    </row>
    <row r="21" spans="9:23" x14ac:dyDescent="0.25">
      <c r="I21" s="1"/>
      <c r="O21" s="1"/>
      <c r="W21" s="1"/>
    </row>
  </sheetData>
  <sortState ref="A2:AP21">
    <sortCondition ref="J1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"/>
  <sheetViews>
    <sheetView tabSelected="1" topLeftCell="S1" workbookViewId="0">
      <selection activeCell="AP2" sqref="AP2:AP17"/>
    </sheetView>
  </sheetViews>
  <sheetFormatPr baseColWidth="10" defaultRowHeight="15" x14ac:dyDescent="0.25"/>
  <cols>
    <col min="2" max="2" width="24.28515625" bestFit="1" customWidth="1"/>
    <col min="3" max="5" width="9.28515625" bestFit="1" customWidth="1"/>
    <col min="6" max="6" width="12.85546875" bestFit="1" customWidth="1"/>
    <col min="7" max="7" width="12" bestFit="1" customWidth="1"/>
    <col min="8" max="8" width="12.85546875" bestFit="1" customWidth="1"/>
    <col min="9" max="10" width="8.7109375" bestFit="1" customWidth="1"/>
    <col min="11" max="13" width="8.7109375" customWidth="1"/>
    <col min="14" max="14" width="11.140625" bestFit="1" customWidth="1"/>
    <col min="15" max="15" width="10.28515625" bestFit="1" customWidth="1"/>
    <col min="16" max="16" width="12" bestFit="1" customWidth="1"/>
    <col min="17" max="17" width="7.85546875" bestFit="1" customWidth="1"/>
    <col min="18" max="18" width="8.7109375" customWidth="1"/>
    <col min="19" max="21" width="8.5703125" bestFit="1" customWidth="1"/>
    <col min="22" max="22" width="12.140625" bestFit="1" customWidth="1"/>
    <col min="23" max="23" width="11.28515625" bestFit="1" customWidth="1"/>
    <col min="24" max="24" width="13" bestFit="1" customWidth="1"/>
    <col min="25" max="25" width="8.85546875" bestFit="1" customWidth="1"/>
    <col min="27" max="29" width="8.5703125" bestFit="1" customWidth="1"/>
    <col min="30" max="30" width="12.140625" bestFit="1" customWidth="1"/>
    <col min="31" max="31" width="11.28515625" bestFit="1" customWidth="1"/>
    <col min="32" max="32" width="13" bestFit="1" customWidth="1"/>
    <col min="33" max="34" width="8.85546875" bestFit="1" customWidth="1"/>
    <col min="35" max="37" width="8.5703125" bestFit="1" customWidth="1"/>
    <col min="38" max="38" width="12.140625" bestFit="1" customWidth="1"/>
    <col min="39" max="39" width="11.28515625" bestFit="1" customWidth="1"/>
    <col min="40" max="40" width="13" bestFit="1" customWidth="1"/>
    <col min="41" max="42" width="8.85546875" bestFit="1" customWidth="1"/>
  </cols>
  <sheetData>
    <row r="1" spans="1:42" s="1" customFormat="1" x14ac:dyDescent="0.25">
      <c r="A1" s="1" t="s">
        <v>0</v>
      </c>
      <c r="B1" s="1" t="s">
        <v>177</v>
      </c>
      <c r="C1" s="1" t="s">
        <v>90</v>
      </c>
      <c r="D1" s="1" t="s">
        <v>90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  <c r="K1" s="1" t="s">
        <v>96</v>
      </c>
      <c r="L1" s="1" t="s">
        <v>96</v>
      </c>
      <c r="M1" s="1" t="s">
        <v>96</v>
      </c>
      <c r="N1" s="1" t="s">
        <v>97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102</v>
      </c>
      <c r="U1" s="1" t="s">
        <v>102</v>
      </c>
      <c r="V1" s="1" t="s">
        <v>103</v>
      </c>
      <c r="W1" s="1" t="s">
        <v>104</v>
      </c>
      <c r="X1" s="1" t="s">
        <v>105</v>
      </c>
      <c r="Y1" s="1" t="s">
        <v>106</v>
      </c>
      <c r="Z1" s="1" t="s">
        <v>107</v>
      </c>
      <c r="AA1" s="1" t="s">
        <v>108</v>
      </c>
      <c r="AB1" s="1" t="s">
        <v>108</v>
      </c>
      <c r="AC1" s="2" t="s">
        <v>108</v>
      </c>
      <c r="AD1" s="1" t="s">
        <v>109</v>
      </c>
      <c r="AE1" s="1" t="s">
        <v>110</v>
      </c>
      <c r="AF1" s="1" t="s">
        <v>111</v>
      </c>
      <c r="AG1" s="1" t="s">
        <v>112</v>
      </c>
      <c r="AH1" s="1" t="s">
        <v>113</v>
      </c>
      <c r="AI1" s="1" t="s">
        <v>114</v>
      </c>
      <c r="AJ1" s="1" t="s">
        <v>114</v>
      </c>
      <c r="AK1" s="1" t="s">
        <v>114</v>
      </c>
      <c r="AL1" s="1" t="s">
        <v>115</v>
      </c>
      <c r="AM1" s="1" t="s">
        <v>116</v>
      </c>
      <c r="AN1" s="1" t="s">
        <v>117</v>
      </c>
      <c r="AO1" s="1" t="s">
        <v>118</v>
      </c>
      <c r="AP1" s="1" t="s">
        <v>119</v>
      </c>
    </row>
    <row r="2" spans="1:42" x14ac:dyDescent="0.25">
      <c r="A2" t="s">
        <v>73</v>
      </c>
      <c r="B2" t="s">
        <v>174</v>
      </c>
      <c r="C2" s="3">
        <v>1261900</v>
      </c>
      <c r="D2" s="3">
        <v>1034300</v>
      </c>
      <c r="E2" s="3">
        <v>1200800</v>
      </c>
      <c r="F2" s="3">
        <f t="shared" ref="F2:F17" si="0">AVERAGE(C2:E2)</f>
        <v>1165666.6666666667</v>
      </c>
      <c r="G2" s="3">
        <f t="shared" ref="G2:G17" si="1">_xlfn.STDEV.P(C2:E2)</f>
        <v>96181.090772678494</v>
      </c>
      <c r="H2" s="3">
        <f t="shared" ref="H2:H17" si="2">F2*100/$F$18</f>
        <v>22.241541417457466</v>
      </c>
      <c r="I2" s="3">
        <f t="shared" ref="I2:I17" si="3">G2*100/$F$18</f>
        <v>1.8351864861281939</v>
      </c>
      <c r="J2" s="2">
        <v>1</v>
      </c>
      <c r="K2" s="3">
        <v>1058500</v>
      </c>
      <c r="L2" s="3">
        <v>771370</v>
      </c>
      <c r="M2" s="3">
        <v>906550</v>
      </c>
      <c r="N2" s="3">
        <f t="shared" ref="N2:N17" si="4">AVERAGE(K2:M2)</f>
        <v>912140</v>
      </c>
      <c r="O2" s="3">
        <f t="shared" ref="O2:O17" si="5">_xlfn.STDEV.P(K2:M2)</f>
        <v>117286.95664906649</v>
      </c>
      <c r="P2" s="3">
        <f t="shared" ref="P2:P17" si="6">N2*100/$N$18</f>
        <v>22.186994225474795</v>
      </c>
      <c r="Q2" s="3">
        <f t="shared" ref="Q2:Q17" si="7">O2*100/$N$18</f>
        <v>2.8529009032564634</v>
      </c>
      <c r="R2" s="2">
        <v>1</v>
      </c>
      <c r="S2" s="3">
        <v>1199200</v>
      </c>
      <c r="T2" s="3">
        <v>1303400</v>
      </c>
      <c r="U2" s="3">
        <v>1139800</v>
      </c>
      <c r="V2" s="3">
        <f t="shared" ref="V2:V17" si="8">AVERAGE(S2:U2)</f>
        <v>1214133.3333333333</v>
      </c>
      <c r="W2" s="3">
        <f t="shared" ref="W2:W17" si="9">_xlfn.STDEV.P(S2:U2)</f>
        <v>67618.997987909359</v>
      </c>
      <c r="X2" s="3">
        <f t="shared" ref="X2:X17" si="10">V2*100/$V$18</f>
        <v>18.701315525926724</v>
      </c>
      <c r="Y2" s="3">
        <f t="shared" ref="Y2:Y17" si="11">W2*100/$V$18</f>
        <v>1.0415365283210771</v>
      </c>
      <c r="Z2" s="1">
        <v>1</v>
      </c>
      <c r="AA2">
        <v>1064100</v>
      </c>
      <c r="AB2">
        <v>825550</v>
      </c>
      <c r="AC2">
        <v>1035900</v>
      </c>
      <c r="AD2" s="3">
        <f t="shared" ref="AD2:AD17" si="12">AVERAGE(AA2:AC2)</f>
        <v>975183.33333333337</v>
      </c>
      <c r="AE2" s="3">
        <f t="shared" ref="AE2:AE17" si="13">_xlfn.STDEV.P(AA2:AC2)</f>
        <v>106431.2323626022</v>
      </c>
      <c r="AF2" s="3">
        <f t="shared" ref="AF2:AF17" si="14">AD2*100/$AD$18</f>
        <v>20.999859323804753</v>
      </c>
      <c r="AG2" s="3">
        <f t="shared" ref="AG2:AG17" si="15">AE2*100/$AD$18</f>
        <v>2.2919186894161663</v>
      </c>
      <c r="AH2" s="1">
        <v>1</v>
      </c>
      <c r="AI2">
        <v>1090900</v>
      </c>
      <c r="AJ2">
        <v>983170</v>
      </c>
      <c r="AK2">
        <v>756060</v>
      </c>
      <c r="AL2" s="3">
        <f t="shared" ref="AL2:AL17" si="16">AVERAGE(AI2:AK2)</f>
        <v>943376.66666666663</v>
      </c>
      <c r="AM2" s="3">
        <f t="shared" ref="AM2:AM17" si="17">_xlfn.STDEV.P(AI2:AK2)</f>
        <v>139563.81678485137</v>
      </c>
      <c r="AN2" s="3">
        <f t="shared" ref="AN2:AN17" si="18">AL2*100/$AL$18</f>
        <v>22.600226522126412</v>
      </c>
      <c r="AO2" s="3">
        <f t="shared" ref="AO2:AO17" si="19">AM2*100/$AL$18</f>
        <v>3.3434936278158842</v>
      </c>
      <c r="AP2" s="1">
        <v>1</v>
      </c>
    </row>
    <row r="3" spans="1:42" x14ac:dyDescent="0.25">
      <c r="A3" t="s">
        <v>69</v>
      </c>
      <c r="B3" t="s">
        <v>172</v>
      </c>
      <c r="C3" s="3">
        <v>826870</v>
      </c>
      <c r="D3" s="3">
        <v>690020</v>
      </c>
      <c r="E3" s="3">
        <v>891810</v>
      </c>
      <c r="F3" s="3">
        <f t="shared" si="0"/>
        <v>802900</v>
      </c>
      <c r="G3" s="3">
        <f t="shared" si="1"/>
        <v>84105.971646885257</v>
      </c>
      <c r="H3" s="3">
        <f t="shared" si="2"/>
        <v>15.319760026373975</v>
      </c>
      <c r="I3" s="3">
        <f t="shared" si="3"/>
        <v>1.6047867759562782</v>
      </c>
      <c r="J3" s="2">
        <v>2</v>
      </c>
      <c r="K3" s="3">
        <v>740820</v>
      </c>
      <c r="L3" s="3">
        <v>484160</v>
      </c>
      <c r="M3" s="3">
        <v>647300</v>
      </c>
      <c r="N3" s="3">
        <f t="shared" si="4"/>
        <v>624093.33333333337</v>
      </c>
      <c r="O3" s="3">
        <f t="shared" si="5"/>
        <v>106058.16307835789</v>
      </c>
      <c r="P3" s="3">
        <f t="shared" si="6"/>
        <v>15.180515252947993</v>
      </c>
      <c r="Q3" s="3">
        <f t="shared" si="7"/>
        <v>2.5797704867498306</v>
      </c>
      <c r="R3" s="2">
        <v>2</v>
      </c>
      <c r="S3" s="3">
        <v>1110400</v>
      </c>
      <c r="T3" s="3">
        <v>1174200</v>
      </c>
      <c r="U3" s="3">
        <v>1092000</v>
      </c>
      <c r="V3" s="3">
        <f t="shared" si="8"/>
        <v>1125533.3333333333</v>
      </c>
      <c r="W3" s="3">
        <f t="shared" si="9"/>
        <v>35222.846121358343</v>
      </c>
      <c r="X3" s="3">
        <f t="shared" si="10"/>
        <v>17.33660828158472</v>
      </c>
      <c r="Y3" s="3">
        <f t="shared" si="11"/>
        <v>0.54253807300407986</v>
      </c>
      <c r="Z3" s="1">
        <v>2</v>
      </c>
      <c r="AA3">
        <v>855830</v>
      </c>
      <c r="AB3">
        <v>637450</v>
      </c>
      <c r="AC3">
        <v>839620</v>
      </c>
      <c r="AD3" s="3">
        <f t="shared" si="12"/>
        <v>777633.33333333337</v>
      </c>
      <c r="AE3" s="3">
        <f t="shared" si="13"/>
        <v>99345.243916802021</v>
      </c>
      <c r="AF3" s="3">
        <f t="shared" si="14"/>
        <v>16.745764665278017</v>
      </c>
      <c r="AG3" s="3">
        <f t="shared" si="15"/>
        <v>2.1393271146368154</v>
      </c>
      <c r="AH3" s="1">
        <v>2</v>
      </c>
      <c r="AI3">
        <v>890940</v>
      </c>
      <c r="AJ3">
        <v>605270</v>
      </c>
      <c r="AK3">
        <v>564470</v>
      </c>
      <c r="AL3" s="3">
        <f t="shared" si="16"/>
        <v>686893.33333333337</v>
      </c>
      <c r="AM3" s="3">
        <f t="shared" si="17"/>
        <v>145241.04478035434</v>
      </c>
      <c r="AN3" s="3">
        <f t="shared" si="18"/>
        <v>16.455722807650343</v>
      </c>
      <c r="AO3" s="3">
        <f t="shared" si="19"/>
        <v>3.4795014847512102</v>
      </c>
      <c r="AP3" s="1">
        <v>2</v>
      </c>
    </row>
    <row r="4" spans="1:42" x14ac:dyDescent="0.25">
      <c r="A4" t="s">
        <v>68</v>
      </c>
      <c r="B4" t="s">
        <v>164</v>
      </c>
      <c r="C4" s="3">
        <v>451790</v>
      </c>
      <c r="D4" s="3">
        <v>539100</v>
      </c>
      <c r="E4" s="3">
        <v>600260</v>
      </c>
      <c r="F4" s="3">
        <f t="shared" si="0"/>
        <v>530383.33333333337</v>
      </c>
      <c r="G4" s="3">
        <f t="shared" si="1"/>
        <v>60925.202411554521</v>
      </c>
      <c r="H4" s="3">
        <f t="shared" si="2"/>
        <v>10.119996747608649</v>
      </c>
      <c r="I4" s="3">
        <f t="shared" si="3"/>
        <v>1.1624853412670024</v>
      </c>
      <c r="J4" s="2">
        <v>3</v>
      </c>
      <c r="K4" s="3">
        <v>508100</v>
      </c>
      <c r="L4" s="3">
        <v>350310</v>
      </c>
      <c r="M4" s="3">
        <v>438290</v>
      </c>
      <c r="N4" s="3">
        <f t="shared" si="4"/>
        <v>432233.33333333331</v>
      </c>
      <c r="O4" s="3">
        <f t="shared" si="5"/>
        <v>64559.705871559097</v>
      </c>
      <c r="P4" s="3">
        <f t="shared" si="6"/>
        <v>10.513691396851785</v>
      </c>
      <c r="Q4" s="3">
        <f t="shared" si="7"/>
        <v>1.5703574247052348</v>
      </c>
      <c r="R4" s="2">
        <v>3</v>
      </c>
      <c r="S4" s="3">
        <v>676660</v>
      </c>
      <c r="T4" s="3">
        <v>775730</v>
      </c>
      <c r="U4" s="3">
        <v>659840</v>
      </c>
      <c r="V4" s="3">
        <f t="shared" si="8"/>
        <v>704076.66666666663</v>
      </c>
      <c r="W4" s="3">
        <f t="shared" si="9"/>
        <v>51129.758023635855</v>
      </c>
      <c r="X4" s="3">
        <f t="shared" si="10"/>
        <v>10.844904374403745</v>
      </c>
      <c r="Y4" s="3">
        <f t="shared" si="11"/>
        <v>0.78755249634661029</v>
      </c>
      <c r="Z4" s="1">
        <v>3</v>
      </c>
      <c r="AA4">
        <v>525700</v>
      </c>
      <c r="AB4">
        <v>429630</v>
      </c>
      <c r="AC4">
        <v>570020</v>
      </c>
      <c r="AD4" s="3">
        <f t="shared" si="12"/>
        <v>508450</v>
      </c>
      <c r="AE4" s="3">
        <f t="shared" si="13"/>
        <v>58597.553418779069</v>
      </c>
      <c r="AF4" s="3">
        <f t="shared" si="14"/>
        <v>10.949098603532866</v>
      </c>
      <c r="AG4" s="3">
        <f t="shared" si="15"/>
        <v>1.2618554239512172</v>
      </c>
      <c r="AH4" s="1">
        <v>3</v>
      </c>
      <c r="AI4">
        <v>567070</v>
      </c>
      <c r="AJ4">
        <v>315230</v>
      </c>
      <c r="AK4">
        <v>370930</v>
      </c>
      <c r="AL4" s="3">
        <f t="shared" si="16"/>
        <v>417743.33333333331</v>
      </c>
      <c r="AM4" s="3">
        <f t="shared" si="17"/>
        <v>108010.68630258561</v>
      </c>
      <c r="AN4" s="3">
        <f t="shared" si="18"/>
        <v>10.007767093499055</v>
      </c>
      <c r="AO4" s="3">
        <f t="shared" si="19"/>
        <v>2.587583585116696</v>
      </c>
      <c r="AP4" s="1">
        <v>4</v>
      </c>
    </row>
    <row r="5" spans="1:42" x14ac:dyDescent="0.25">
      <c r="A5" t="s">
        <v>63</v>
      </c>
      <c r="B5" t="s">
        <v>161</v>
      </c>
      <c r="C5" s="3">
        <v>606980</v>
      </c>
      <c r="D5" s="3">
        <v>401850</v>
      </c>
      <c r="E5" s="3">
        <v>456280</v>
      </c>
      <c r="F5" s="3">
        <f t="shared" si="0"/>
        <v>488370</v>
      </c>
      <c r="G5" s="3">
        <f t="shared" si="1"/>
        <v>86763.684031204364</v>
      </c>
      <c r="H5" s="3">
        <f t="shared" si="2"/>
        <v>9.3183599502805556</v>
      </c>
      <c r="I5" s="3">
        <f t="shared" si="3"/>
        <v>1.6554973450768298</v>
      </c>
      <c r="J5" s="2">
        <v>4</v>
      </c>
      <c r="K5" s="3">
        <v>310160</v>
      </c>
      <c r="L5" s="3">
        <v>175880</v>
      </c>
      <c r="M5" s="3">
        <v>309680</v>
      </c>
      <c r="N5" s="3">
        <f t="shared" si="4"/>
        <v>265240</v>
      </c>
      <c r="O5" s="3">
        <f t="shared" si="5"/>
        <v>63187.365825772482</v>
      </c>
      <c r="P5" s="3">
        <f t="shared" si="6"/>
        <v>6.451727090539757</v>
      </c>
      <c r="Q5" s="3">
        <f t="shared" si="7"/>
        <v>1.5369764736766038</v>
      </c>
      <c r="R5" s="2">
        <v>9</v>
      </c>
      <c r="S5" s="3">
        <v>666660</v>
      </c>
      <c r="T5" s="3">
        <v>745020</v>
      </c>
      <c r="U5" s="3">
        <v>527580</v>
      </c>
      <c r="V5" s="3">
        <f t="shared" si="8"/>
        <v>646420</v>
      </c>
      <c r="W5" s="3">
        <f t="shared" si="9"/>
        <v>89915.818408108811</v>
      </c>
      <c r="X5" s="3">
        <f t="shared" si="10"/>
        <v>9.9568177978279877</v>
      </c>
      <c r="Y5" s="3">
        <f t="shared" si="11"/>
        <v>1.3849748167323526</v>
      </c>
      <c r="Z5" s="1">
        <v>4</v>
      </c>
      <c r="AA5">
        <v>528730</v>
      </c>
      <c r="AB5">
        <v>303860</v>
      </c>
      <c r="AC5">
        <v>479130</v>
      </c>
      <c r="AD5" s="3">
        <f t="shared" si="12"/>
        <v>437240</v>
      </c>
      <c r="AE5" s="3">
        <f t="shared" si="13"/>
        <v>96463.147712826918</v>
      </c>
      <c r="AF5" s="3">
        <f t="shared" si="14"/>
        <v>9.4156433738001972</v>
      </c>
      <c r="AG5" s="3">
        <f t="shared" si="15"/>
        <v>2.0772632823579462</v>
      </c>
      <c r="AH5" s="1">
        <v>4</v>
      </c>
      <c r="AI5">
        <v>438940</v>
      </c>
      <c r="AJ5">
        <v>320490</v>
      </c>
      <c r="AK5">
        <v>322640</v>
      </c>
      <c r="AL5" s="3">
        <f t="shared" si="16"/>
        <v>360690</v>
      </c>
      <c r="AM5" s="3">
        <f t="shared" si="17"/>
        <v>55338.067066592295</v>
      </c>
      <c r="AN5" s="3">
        <f t="shared" si="18"/>
        <v>8.6409554023303983</v>
      </c>
      <c r="AO5" s="3">
        <f t="shared" si="19"/>
        <v>1.3257195086461853</v>
      </c>
      <c r="AP5" s="1">
        <v>6</v>
      </c>
    </row>
    <row r="6" spans="1:42" x14ac:dyDescent="0.25">
      <c r="A6" t="s">
        <v>72</v>
      </c>
      <c r="B6" t="s">
        <v>173</v>
      </c>
      <c r="C6" s="3">
        <v>413840</v>
      </c>
      <c r="D6" s="3">
        <v>393520</v>
      </c>
      <c r="E6" s="3">
        <v>526330</v>
      </c>
      <c r="F6" s="3">
        <f t="shared" si="0"/>
        <v>444563.33333333331</v>
      </c>
      <c r="G6" s="3">
        <f t="shared" si="1"/>
        <v>58409.853240318582</v>
      </c>
      <c r="H6" s="3">
        <f t="shared" si="2"/>
        <v>8.482505396925605</v>
      </c>
      <c r="I6" s="3">
        <f t="shared" si="3"/>
        <v>1.1144911381459746</v>
      </c>
      <c r="J6" s="2">
        <v>5</v>
      </c>
      <c r="K6" s="3">
        <v>393640</v>
      </c>
      <c r="L6" s="3">
        <v>329440</v>
      </c>
      <c r="M6" s="3">
        <v>363260</v>
      </c>
      <c r="N6" s="3">
        <f t="shared" si="4"/>
        <v>362113.33333333331</v>
      </c>
      <c r="O6" s="3">
        <f t="shared" si="5"/>
        <v>26222.078907329644</v>
      </c>
      <c r="P6" s="3">
        <f t="shared" si="6"/>
        <v>8.8080847629027286</v>
      </c>
      <c r="Q6" s="3">
        <f t="shared" si="7"/>
        <v>0.63782874700908543</v>
      </c>
      <c r="R6" s="2">
        <v>5</v>
      </c>
      <c r="S6" s="3">
        <v>639560</v>
      </c>
      <c r="T6" s="3">
        <v>671270</v>
      </c>
      <c r="U6" s="3">
        <v>580980</v>
      </c>
      <c r="V6" s="3">
        <f t="shared" si="8"/>
        <v>630603.33333333337</v>
      </c>
      <c r="W6" s="3">
        <f t="shared" si="9"/>
        <v>37400.868379698826</v>
      </c>
      <c r="X6" s="3">
        <f t="shared" si="10"/>
        <v>9.7131934233207335</v>
      </c>
      <c r="Y6" s="3">
        <f t="shared" si="11"/>
        <v>0.57608618535504352</v>
      </c>
      <c r="Z6" s="1">
        <v>5</v>
      </c>
      <c r="AA6">
        <v>485460</v>
      </c>
      <c r="AB6">
        <v>295180</v>
      </c>
      <c r="AC6">
        <v>406570</v>
      </c>
      <c r="AD6" s="3">
        <f t="shared" si="12"/>
        <v>395736.66666666669</v>
      </c>
      <c r="AE6" s="3">
        <f t="shared" si="13"/>
        <v>78058.270684292147</v>
      </c>
      <c r="AF6" s="3">
        <f t="shared" si="14"/>
        <v>8.5218994677288844</v>
      </c>
      <c r="AG6" s="3">
        <f t="shared" si="15"/>
        <v>1.6809277265091427</v>
      </c>
      <c r="AH6" s="1">
        <v>6</v>
      </c>
      <c r="AI6">
        <v>443740</v>
      </c>
      <c r="AJ6">
        <v>368710</v>
      </c>
      <c r="AK6">
        <v>296230</v>
      </c>
      <c r="AL6" s="3">
        <f t="shared" si="16"/>
        <v>369560</v>
      </c>
      <c r="AM6" s="3">
        <f t="shared" si="17"/>
        <v>60223.704635301205</v>
      </c>
      <c r="AN6" s="3">
        <f t="shared" si="18"/>
        <v>8.8534516578924336</v>
      </c>
      <c r="AO6" s="3">
        <f t="shared" si="19"/>
        <v>1.4427634420603737</v>
      </c>
      <c r="AP6" s="1">
        <v>5</v>
      </c>
    </row>
    <row r="7" spans="1:42" x14ac:dyDescent="0.25">
      <c r="A7" t="s">
        <v>74</v>
      </c>
      <c r="B7" t="s">
        <v>175</v>
      </c>
      <c r="C7" s="3">
        <v>489430</v>
      </c>
      <c r="D7" s="3">
        <v>394210</v>
      </c>
      <c r="E7" s="3">
        <v>444550</v>
      </c>
      <c r="F7" s="3">
        <f t="shared" si="0"/>
        <v>442730</v>
      </c>
      <c r="G7" s="3">
        <f t="shared" si="1"/>
        <v>38894.698867583487</v>
      </c>
      <c r="H7" s="3">
        <f t="shared" si="2"/>
        <v>8.4475244195747301</v>
      </c>
      <c r="I7" s="3">
        <f t="shared" si="3"/>
        <v>0.74213158917606015</v>
      </c>
      <c r="J7" s="2">
        <v>6</v>
      </c>
      <c r="K7" s="3">
        <v>409700</v>
      </c>
      <c r="L7" s="3">
        <v>352550</v>
      </c>
      <c r="M7" s="3">
        <v>397940</v>
      </c>
      <c r="N7" s="3">
        <f t="shared" si="4"/>
        <v>386730</v>
      </c>
      <c r="O7" s="3">
        <f t="shared" si="5"/>
        <v>24641.14039568786</v>
      </c>
      <c r="P7" s="3">
        <f t="shared" si="6"/>
        <v>9.4068632850416236</v>
      </c>
      <c r="Q7" s="3">
        <f t="shared" si="7"/>
        <v>0.59937382382993865</v>
      </c>
      <c r="R7" s="2">
        <v>4</v>
      </c>
      <c r="S7" s="3">
        <v>503670</v>
      </c>
      <c r="T7" s="3">
        <v>616690</v>
      </c>
      <c r="U7" s="3">
        <v>548030</v>
      </c>
      <c r="V7" s="3">
        <f t="shared" si="8"/>
        <v>556130</v>
      </c>
      <c r="W7" s="3">
        <f t="shared" si="9"/>
        <v>46494.355212935974</v>
      </c>
      <c r="X7" s="3">
        <f t="shared" si="10"/>
        <v>8.5660794559358919</v>
      </c>
      <c r="Y7" s="3">
        <f t="shared" si="11"/>
        <v>0.71615331128785831</v>
      </c>
      <c r="Z7" s="1">
        <v>7</v>
      </c>
      <c r="AA7">
        <v>420960</v>
      </c>
      <c r="AB7">
        <v>325290</v>
      </c>
      <c r="AC7">
        <v>443070</v>
      </c>
      <c r="AD7" s="3">
        <f t="shared" si="12"/>
        <v>396440</v>
      </c>
      <c r="AE7" s="3">
        <f t="shared" si="13"/>
        <v>51113.956998064627</v>
      </c>
      <c r="AF7" s="3">
        <f t="shared" si="14"/>
        <v>8.5370452362760734</v>
      </c>
      <c r="AG7" s="3">
        <f t="shared" si="15"/>
        <v>1.1007016524506803</v>
      </c>
      <c r="AH7" s="1">
        <v>5</v>
      </c>
      <c r="AI7">
        <v>557460</v>
      </c>
      <c r="AJ7">
        <v>369400</v>
      </c>
      <c r="AK7">
        <v>374830</v>
      </c>
      <c r="AL7" s="3">
        <f t="shared" si="16"/>
        <v>433896.66666666669</v>
      </c>
      <c r="AM7" s="3">
        <f t="shared" si="17"/>
        <v>87400.588225836458</v>
      </c>
      <c r="AN7" s="3">
        <f t="shared" si="18"/>
        <v>10.39474824887434</v>
      </c>
      <c r="AO7" s="3">
        <f t="shared" si="19"/>
        <v>2.0938328897305056</v>
      </c>
      <c r="AP7" s="1">
        <v>3</v>
      </c>
    </row>
    <row r="8" spans="1:42" x14ac:dyDescent="0.25">
      <c r="A8" t="s">
        <v>64</v>
      </c>
      <c r="B8" t="s">
        <v>170</v>
      </c>
      <c r="C8" s="3">
        <v>386050</v>
      </c>
      <c r="D8" s="3">
        <v>453280</v>
      </c>
      <c r="E8" s="3">
        <v>487360</v>
      </c>
      <c r="F8" s="3">
        <f t="shared" si="0"/>
        <v>442230</v>
      </c>
      <c r="G8" s="3">
        <f t="shared" si="1"/>
        <v>42091.217611278487</v>
      </c>
      <c r="H8" s="3">
        <f t="shared" si="2"/>
        <v>8.437984153024491</v>
      </c>
      <c r="I8" s="3">
        <f t="shared" si="3"/>
        <v>0.80312287087143175</v>
      </c>
      <c r="J8" s="2">
        <v>7</v>
      </c>
      <c r="K8" s="3">
        <v>300190</v>
      </c>
      <c r="L8" s="3">
        <v>245470</v>
      </c>
      <c r="M8" s="3">
        <v>263040</v>
      </c>
      <c r="N8" s="3">
        <f t="shared" si="4"/>
        <v>269566.66666666669</v>
      </c>
      <c r="O8" s="3">
        <f t="shared" si="5"/>
        <v>22811.073821477341</v>
      </c>
      <c r="P8" s="3">
        <f t="shared" si="6"/>
        <v>6.5569694089874604</v>
      </c>
      <c r="Q8" s="3">
        <f t="shared" si="7"/>
        <v>0.55485908210800639</v>
      </c>
      <c r="R8" s="2">
        <v>8</v>
      </c>
      <c r="S8" s="3">
        <v>589760</v>
      </c>
      <c r="T8" s="3">
        <v>603910</v>
      </c>
      <c r="U8" s="3">
        <v>433210</v>
      </c>
      <c r="V8" s="3">
        <f t="shared" si="8"/>
        <v>542293.33333333337</v>
      </c>
      <c r="W8" s="3">
        <f t="shared" si="9"/>
        <v>77349.578035191778</v>
      </c>
      <c r="X8" s="3">
        <f t="shared" si="10"/>
        <v>8.3529530537062584</v>
      </c>
      <c r="Y8" s="3">
        <f t="shared" si="11"/>
        <v>1.1914168114156158</v>
      </c>
      <c r="Z8" s="1">
        <v>8</v>
      </c>
      <c r="AA8">
        <v>473050</v>
      </c>
      <c r="AB8">
        <v>323990</v>
      </c>
      <c r="AC8">
        <v>344140</v>
      </c>
      <c r="AD8" s="3">
        <f t="shared" si="12"/>
        <v>380393.33333333331</v>
      </c>
      <c r="AE8" s="3">
        <f t="shared" si="13"/>
        <v>66032.562842551823</v>
      </c>
      <c r="AF8" s="3">
        <f t="shared" si="14"/>
        <v>8.1914920145406853</v>
      </c>
      <c r="AG8" s="3">
        <f t="shared" si="15"/>
        <v>1.4219629100345763</v>
      </c>
      <c r="AH8" s="1">
        <v>7</v>
      </c>
      <c r="AI8">
        <v>267260</v>
      </c>
      <c r="AJ8">
        <v>316530</v>
      </c>
      <c r="AK8">
        <v>201600</v>
      </c>
      <c r="AL8" s="3">
        <f t="shared" si="16"/>
        <v>261796.66666666666</v>
      </c>
      <c r="AM8" s="3">
        <f t="shared" si="17"/>
        <v>47078.744201131318</v>
      </c>
      <c r="AN8" s="3">
        <f t="shared" si="18"/>
        <v>6.2717938427608848</v>
      </c>
      <c r="AO8" s="3">
        <f t="shared" si="19"/>
        <v>1.1278530844761332</v>
      </c>
      <c r="AP8" s="1">
        <v>8</v>
      </c>
    </row>
    <row r="9" spans="1:42" x14ac:dyDescent="0.25">
      <c r="A9" t="s">
        <v>59</v>
      </c>
      <c r="B9" t="s">
        <v>167</v>
      </c>
      <c r="C9" s="3">
        <v>454620</v>
      </c>
      <c r="D9" s="3">
        <v>366260</v>
      </c>
      <c r="E9" s="3">
        <v>442660</v>
      </c>
      <c r="F9" s="3">
        <f t="shared" si="0"/>
        <v>421180</v>
      </c>
      <c r="G9" s="3">
        <f t="shared" si="1"/>
        <v>39140.049395301823</v>
      </c>
      <c r="H9" s="3">
        <f t="shared" si="2"/>
        <v>8.036338931259424</v>
      </c>
      <c r="I9" s="3">
        <f t="shared" si="3"/>
        <v>0.7468130080414096</v>
      </c>
      <c r="J9" s="2">
        <v>8</v>
      </c>
      <c r="K9" s="3">
        <v>388720</v>
      </c>
      <c r="L9" s="3">
        <v>309480</v>
      </c>
      <c r="M9" s="3">
        <v>343820</v>
      </c>
      <c r="N9" s="3">
        <f t="shared" si="4"/>
        <v>347340</v>
      </c>
      <c r="O9" s="3">
        <f t="shared" si="5"/>
        <v>32445.207144764336</v>
      </c>
      <c r="P9" s="3">
        <f t="shared" si="6"/>
        <v>8.448736569250789</v>
      </c>
      <c r="Q9" s="3">
        <f t="shared" si="7"/>
        <v>0.78920080641701917</v>
      </c>
      <c r="R9" s="2">
        <v>6</v>
      </c>
      <c r="S9" s="3">
        <v>601540</v>
      </c>
      <c r="T9" s="3">
        <v>664300</v>
      </c>
      <c r="U9" s="3">
        <v>506940</v>
      </c>
      <c r="V9" s="3">
        <f t="shared" si="8"/>
        <v>590926.66666666663</v>
      </c>
      <c r="W9" s="3">
        <f t="shared" si="9"/>
        <v>64678.819476617602</v>
      </c>
      <c r="X9" s="3">
        <f t="shared" si="10"/>
        <v>9.1020530798518511</v>
      </c>
      <c r="Y9" s="3">
        <f t="shared" si="11"/>
        <v>0.99624891078136446</v>
      </c>
      <c r="Z9" s="1">
        <v>6</v>
      </c>
      <c r="AA9">
        <v>401340</v>
      </c>
      <c r="AB9">
        <v>341290</v>
      </c>
      <c r="AC9">
        <v>392430</v>
      </c>
      <c r="AD9" s="3">
        <f t="shared" si="12"/>
        <v>378353.33333333331</v>
      </c>
      <c r="AE9" s="3">
        <f t="shared" si="13"/>
        <v>26458.962354727533</v>
      </c>
      <c r="AF9" s="3">
        <f t="shared" si="14"/>
        <v>8.1475621076644789</v>
      </c>
      <c r="AG9" s="3">
        <f t="shared" si="15"/>
        <v>0.56977438837462069</v>
      </c>
      <c r="AH9" s="1">
        <v>8</v>
      </c>
      <c r="AI9">
        <v>392020</v>
      </c>
      <c r="AJ9">
        <v>286340</v>
      </c>
      <c r="AK9">
        <v>268050</v>
      </c>
      <c r="AL9" s="3">
        <f t="shared" si="16"/>
        <v>315470</v>
      </c>
      <c r="AM9" s="3">
        <f t="shared" si="17"/>
        <v>54641.607467813999</v>
      </c>
      <c r="AN9" s="3">
        <f t="shared" si="18"/>
        <v>7.557631763489896</v>
      </c>
      <c r="AO9" s="3">
        <f t="shared" si="19"/>
        <v>1.3090346093349534</v>
      </c>
      <c r="AP9" s="1">
        <v>7</v>
      </c>
    </row>
    <row r="10" spans="1:42" x14ac:dyDescent="0.25">
      <c r="A10" t="s">
        <v>67</v>
      </c>
      <c r="B10" t="s">
        <v>163</v>
      </c>
      <c r="C10" s="3">
        <v>251390</v>
      </c>
      <c r="D10" s="3">
        <v>201620</v>
      </c>
      <c r="E10" s="3">
        <v>254810</v>
      </c>
      <c r="F10" s="3">
        <f t="shared" si="0"/>
        <v>235940</v>
      </c>
      <c r="G10" s="3">
        <f t="shared" si="1"/>
        <v>24308.035708382526</v>
      </c>
      <c r="H10" s="3">
        <f t="shared" si="2"/>
        <v>4.5018609797268354</v>
      </c>
      <c r="I10" s="3">
        <f t="shared" si="3"/>
        <v>0.46381027994139973</v>
      </c>
      <c r="J10" s="2">
        <v>9</v>
      </c>
      <c r="K10" s="3">
        <v>363930</v>
      </c>
      <c r="L10" s="3">
        <v>256720</v>
      </c>
      <c r="M10" s="3">
        <v>319540</v>
      </c>
      <c r="N10" s="3">
        <f t="shared" si="4"/>
        <v>313396.66666666669</v>
      </c>
      <c r="O10" s="3">
        <f t="shared" si="5"/>
        <v>43983.341038271399</v>
      </c>
      <c r="P10" s="3">
        <f t="shared" si="6"/>
        <v>7.6230951757585261</v>
      </c>
      <c r="Q10" s="3">
        <f t="shared" si="7"/>
        <v>1.0698556511426054</v>
      </c>
      <c r="R10" s="2">
        <v>7</v>
      </c>
      <c r="S10" s="3">
        <v>182430</v>
      </c>
      <c r="T10" s="3">
        <v>234950</v>
      </c>
      <c r="U10" s="3">
        <v>167200</v>
      </c>
      <c r="V10" s="3">
        <f t="shared" si="8"/>
        <v>194860</v>
      </c>
      <c r="W10" s="3">
        <f t="shared" si="9"/>
        <v>29021.76539541774</v>
      </c>
      <c r="X10" s="3">
        <f t="shared" si="10"/>
        <v>3.0014317565743043</v>
      </c>
      <c r="Y10" s="3">
        <f t="shared" si="11"/>
        <v>0.44702272549346206</v>
      </c>
      <c r="Z10" s="1">
        <v>9</v>
      </c>
      <c r="AA10">
        <v>226690</v>
      </c>
      <c r="AB10">
        <v>128870</v>
      </c>
      <c r="AC10">
        <v>167710</v>
      </c>
      <c r="AD10" s="3">
        <f t="shared" si="12"/>
        <v>174423.33333333334</v>
      </c>
      <c r="AE10" s="3">
        <f t="shared" si="13"/>
        <v>40215.997922330469</v>
      </c>
      <c r="AF10" s="3">
        <f t="shared" si="14"/>
        <v>3.7560788188092196</v>
      </c>
      <c r="AG10" s="3">
        <f t="shared" si="15"/>
        <v>0.86602208022631366</v>
      </c>
      <c r="AH10" s="1">
        <v>9</v>
      </c>
      <c r="AI10">
        <v>264310</v>
      </c>
      <c r="AJ10">
        <v>143940</v>
      </c>
      <c r="AK10">
        <v>173030</v>
      </c>
      <c r="AL10" s="3">
        <f t="shared" si="16"/>
        <v>193760</v>
      </c>
      <c r="AM10" s="3">
        <f t="shared" si="17"/>
        <v>51280.495967440358</v>
      </c>
      <c r="AN10" s="3">
        <f t="shared" si="18"/>
        <v>4.6418573255580631</v>
      </c>
      <c r="AO10" s="3">
        <f t="shared" si="19"/>
        <v>1.2285133457097117</v>
      </c>
      <c r="AP10" s="1">
        <v>9</v>
      </c>
    </row>
    <row r="11" spans="1:42" x14ac:dyDescent="0.25">
      <c r="A11" t="s">
        <v>61</v>
      </c>
      <c r="B11" t="s">
        <v>169</v>
      </c>
      <c r="C11" s="3">
        <v>111780</v>
      </c>
      <c r="D11" s="3">
        <v>116570</v>
      </c>
      <c r="E11" s="3">
        <v>133310</v>
      </c>
      <c r="F11" s="3">
        <f t="shared" si="0"/>
        <v>120553.33333333333</v>
      </c>
      <c r="G11" s="3">
        <f t="shared" si="1"/>
        <v>9229.8585519437347</v>
      </c>
      <c r="H11" s="3">
        <f t="shared" si="2"/>
        <v>2.3002218670396526</v>
      </c>
      <c r="I11" s="3">
        <f t="shared" si="3"/>
        <v>0.17611062161309457</v>
      </c>
      <c r="J11" s="2">
        <v>10</v>
      </c>
      <c r="K11" s="3">
        <v>116810</v>
      </c>
      <c r="L11" s="3">
        <v>95715</v>
      </c>
      <c r="M11" s="3">
        <v>81628</v>
      </c>
      <c r="N11" s="3">
        <f t="shared" si="4"/>
        <v>98051</v>
      </c>
      <c r="O11" s="3">
        <f t="shared" si="5"/>
        <v>14457.661244705751</v>
      </c>
      <c r="P11" s="3">
        <f t="shared" si="6"/>
        <v>2.3850033665906869</v>
      </c>
      <c r="Q11" s="3">
        <f t="shared" si="7"/>
        <v>0.35166975086078583</v>
      </c>
      <c r="R11" s="2">
        <v>10</v>
      </c>
      <c r="S11" s="3">
        <v>148260</v>
      </c>
      <c r="T11" s="3">
        <v>122340</v>
      </c>
      <c r="U11" s="3">
        <v>154680</v>
      </c>
      <c r="V11" s="3">
        <f t="shared" si="8"/>
        <v>141760</v>
      </c>
      <c r="W11" s="3">
        <f t="shared" si="9"/>
        <v>13979.899856579803</v>
      </c>
      <c r="X11" s="3">
        <f t="shared" si="10"/>
        <v>2.1835315909472102</v>
      </c>
      <c r="Y11" s="3">
        <f t="shared" si="11"/>
        <v>0.21533262538882877</v>
      </c>
      <c r="Z11" s="1">
        <v>10</v>
      </c>
      <c r="AA11">
        <v>98569</v>
      </c>
      <c r="AB11">
        <v>93029</v>
      </c>
      <c r="AC11">
        <v>107520</v>
      </c>
      <c r="AD11" s="3">
        <f t="shared" si="12"/>
        <v>99706</v>
      </c>
      <c r="AE11" s="3">
        <f t="shared" si="13"/>
        <v>5970.3069156172087</v>
      </c>
      <c r="AF11" s="3">
        <f t="shared" si="14"/>
        <v>2.1470957328426548</v>
      </c>
      <c r="AG11" s="3">
        <f t="shared" si="15"/>
        <v>0.12856618962031074</v>
      </c>
      <c r="AH11" s="1">
        <v>10</v>
      </c>
      <c r="AI11">
        <v>106340</v>
      </c>
      <c r="AJ11">
        <v>85671</v>
      </c>
      <c r="AK11">
        <v>93373</v>
      </c>
      <c r="AL11" s="3">
        <f t="shared" si="16"/>
        <v>95128</v>
      </c>
      <c r="AM11" s="3">
        <f t="shared" si="17"/>
        <v>8528.8494339310892</v>
      </c>
      <c r="AN11" s="3">
        <f t="shared" si="18"/>
        <v>2.278956459876587</v>
      </c>
      <c r="AO11" s="3">
        <f t="shared" si="19"/>
        <v>0.20432340123593501</v>
      </c>
      <c r="AP11" s="1">
        <v>10</v>
      </c>
    </row>
    <row r="12" spans="1:42" x14ac:dyDescent="0.25">
      <c r="A12" t="s">
        <v>65</v>
      </c>
      <c r="B12" t="s">
        <v>171</v>
      </c>
      <c r="C12" s="3">
        <v>100480</v>
      </c>
      <c r="D12" s="3">
        <v>88381</v>
      </c>
      <c r="E12" s="3">
        <v>122110</v>
      </c>
      <c r="F12" s="3">
        <f t="shared" si="0"/>
        <v>103657</v>
      </c>
      <c r="G12" s="3">
        <f t="shared" si="1"/>
        <v>13951.854285362931</v>
      </c>
      <c r="H12" s="3">
        <f t="shared" si="2"/>
        <v>1.9778308195962726</v>
      </c>
      <c r="I12" s="3">
        <f t="shared" si="3"/>
        <v>0.26620881750491654</v>
      </c>
      <c r="J12" s="2">
        <v>11</v>
      </c>
      <c r="K12" s="3">
        <v>69124</v>
      </c>
      <c r="L12" s="3">
        <v>80916</v>
      </c>
      <c r="M12" s="3">
        <v>65354</v>
      </c>
      <c r="N12" s="3">
        <f t="shared" si="4"/>
        <v>71798</v>
      </c>
      <c r="O12" s="3">
        <f t="shared" si="5"/>
        <v>6628.557811972878</v>
      </c>
      <c r="P12" s="3">
        <f t="shared" si="6"/>
        <v>1.7464224915041981</v>
      </c>
      <c r="Q12" s="3">
        <f t="shared" si="7"/>
        <v>0.1612337732118623</v>
      </c>
      <c r="R12" s="2">
        <v>11</v>
      </c>
      <c r="S12" s="3">
        <v>80256</v>
      </c>
      <c r="T12" s="3">
        <v>123030</v>
      </c>
      <c r="U12" s="3">
        <v>101260</v>
      </c>
      <c r="V12" s="3">
        <f t="shared" si="8"/>
        <v>101515.33333333333</v>
      </c>
      <c r="W12" s="3">
        <f t="shared" si="9"/>
        <v>17463.345714826686</v>
      </c>
      <c r="X12" s="3">
        <f t="shared" si="10"/>
        <v>1.5636423342188885</v>
      </c>
      <c r="Y12" s="3">
        <f t="shared" si="11"/>
        <v>0.26898819872994256</v>
      </c>
      <c r="Z12" s="1">
        <v>11</v>
      </c>
      <c r="AA12">
        <v>86667</v>
      </c>
      <c r="AB12">
        <v>69877</v>
      </c>
      <c r="AC12">
        <v>101520</v>
      </c>
      <c r="AD12" s="3">
        <f t="shared" si="12"/>
        <v>86021.333333333328</v>
      </c>
      <c r="AE12" s="3">
        <f t="shared" si="13"/>
        <v>12926.265929837931</v>
      </c>
      <c r="AF12" s="3">
        <f t="shared" si="14"/>
        <v>1.8524064523041301</v>
      </c>
      <c r="AG12" s="3">
        <f t="shared" si="15"/>
        <v>0.27835767576218501</v>
      </c>
      <c r="AH12" s="1">
        <v>11</v>
      </c>
      <c r="AI12">
        <v>80455</v>
      </c>
      <c r="AJ12">
        <v>65880</v>
      </c>
      <c r="AK12">
        <v>55258</v>
      </c>
      <c r="AL12" s="3">
        <f t="shared" si="16"/>
        <v>67197.666666666672</v>
      </c>
      <c r="AM12" s="3">
        <f t="shared" si="17"/>
        <v>10328.742625422623</v>
      </c>
      <c r="AN12" s="3">
        <f t="shared" si="18"/>
        <v>1.6098368150138087</v>
      </c>
      <c r="AO12" s="3">
        <f t="shared" si="19"/>
        <v>0.24744296872224314</v>
      </c>
      <c r="AP12" s="1">
        <v>11</v>
      </c>
    </row>
    <row r="13" spans="1:42" x14ac:dyDescent="0.25">
      <c r="A13" t="s">
        <v>60</v>
      </c>
      <c r="B13" t="s">
        <v>168</v>
      </c>
      <c r="C13" s="3">
        <v>16174</v>
      </c>
      <c r="D13" s="3">
        <v>12891</v>
      </c>
      <c r="E13" s="3">
        <v>16345</v>
      </c>
      <c r="F13" s="3">
        <f t="shared" si="0"/>
        <v>15136.666666666666</v>
      </c>
      <c r="G13" s="3">
        <f t="shared" si="1"/>
        <v>1589.4599362327094</v>
      </c>
      <c r="H13" s="3">
        <f t="shared" si="2"/>
        <v>0.28881566936423886</v>
      </c>
      <c r="I13" s="3">
        <f t="shared" si="3"/>
        <v>3.0327742925172239E-2</v>
      </c>
      <c r="J13" s="2">
        <v>12</v>
      </c>
      <c r="K13" s="3">
        <v>12525</v>
      </c>
      <c r="L13" s="3">
        <v>9063.2000000000007</v>
      </c>
      <c r="M13" s="3">
        <v>10548</v>
      </c>
      <c r="N13" s="3">
        <f t="shared" si="4"/>
        <v>10712.066666666668</v>
      </c>
      <c r="O13" s="3">
        <f t="shared" si="5"/>
        <v>1418.0275534072739</v>
      </c>
      <c r="P13" s="3">
        <f t="shared" si="6"/>
        <v>0.26056149415247043</v>
      </c>
      <c r="Q13" s="3">
        <f t="shared" si="7"/>
        <v>3.4492259016172228E-2</v>
      </c>
      <c r="R13" s="2">
        <v>12</v>
      </c>
      <c r="S13" s="3">
        <v>13854</v>
      </c>
      <c r="T13" s="3">
        <v>17130</v>
      </c>
      <c r="U13" s="3">
        <v>13123</v>
      </c>
      <c r="V13" s="3">
        <f t="shared" si="8"/>
        <v>14702.333333333334</v>
      </c>
      <c r="W13" s="3">
        <f t="shared" si="9"/>
        <v>1742.3670362150706</v>
      </c>
      <c r="X13" s="3">
        <f t="shared" si="10"/>
        <v>0.22646028000825011</v>
      </c>
      <c r="Y13" s="3">
        <f t="shared" si="11"/>
        <v>2.6837707862589367E-2</v>
      </c>
      <c r="Z13" s="1">
        <v>13</v>
      </c>
      <c r="AA13">
        <v>10776</v>
      </c>
      <c r="AB13">
        <v>10829</v>
      </c>
      <c r="AC13">
        <v>14068</v>
      </c>
      <c r="AD13" s="3">
        <f t="shared" si="12"/>
        <v>11891</v>
      </c>
      <c r="AE13" s="3">
        <f t="shared" si="13"/>
        <v>1539.5235193613205</v>
      </c>
      <c r="AF13" s="3">
        <f t="shared" si="14"/>
        <v>0.25606398169851374</v>
      </c>
      <c r="AG13" s="3">
        <f t="shared" si="15"/>
        <v>3.3152512176113751E-2</v>
      </c>
      <c r="AH13" s="1">
        <v>13</v>
      </c>
      <c r="AI13">
        <v>11442</v>
      </c>
      <c r="AJ13">
        <v>11674</v>
      </c>
      <c r="AK13">
        <v>7446.8</v>
      </c>
      <c r="AL13" s="3">
        <f t="shared" si="16"/>
        <v>10187.6</v>
      </c>
      <c r="AM13" s="3">
        <f t="shared" si="17"/>
        <v>1940.3512534246679</v>
      </c>
      <c r="AN13" s="3">
        <f t="shared" si="18"/>
        <v>0.24406165199140858</v>
      </c>
      <c r="AO13" s="3">
        <f t="shared" si="19"/>
        <v>4.6484484309790797E-2</v>
      </c>
      <c r="AP13" s="1">
        <v>13</v>
      </c>
    </row>
    <row r="14" spans="1:42" x14ac:dyDescent="0.25">
      <c r="A14" t="s">
        <v>62</v>
      </c>
      <c r="B14" t="s">
        <v>160</v>
      </c>
      <c r="C14" s="3">
        <v>15910</v>
      </c>
      <c r="D14" s="3">
        <v>10690</v>
      </c>
      <c r="E14" s="3">
        <v>14834</v>
      </c>
      <c r="F14" s="3">
        <f t="shared" si="0"/>
        <v>13811.333333333334</v>
      </c>
      <c r="G14" s="3">
        <f t="shared" si="1"/>
        <v>2250.4051980822378</v>
      </c>
      <c r="H14" s="3">
        <f t="shared" si="2"/>
        <v>0.26352760282840509</v>
      </c>
      <c r="I14" s="3">
        <f t="shared" si="3"/>
        <v>4.2938930871496424E-2</v>
      </c>
      <c r="J14" s="2">
        <v>13</v>
      </c>
      <c r="K14" s="3">
        <v>7914.8</v>
      </c>
      <c r="L14" s="3">
        <v>10749</v>
      </c>
      <c r="M14" s="3">
        <v>5586</v>
      </c>
      <c r="N14" s="3">
        <f t="shared" si="4"/>
        <v>8083.2666666666664</v>
      </c>
      <c r="O14" s="3">
        <f t="shared" si="5"/>
        <v>2111.1494520495007</v>
      </c>
      <c r="P14" s="3">
        <f t="shared" si="6"/>
        <v>0.19661827225678755</v>
      </c>
      <c r="Q14" s="3">
        <f t="shared" si="7"/>
        <v>5.1351832724950718E-2</v>
      </c>
      <c r="R14" s="2">
        <v>14</v>
      </c>
      <c r="S14" s="3">
        <v>10626</v>
      </c>
      <c r="T14" s="3">
        <v>13376</v>
      </c>
      <c r="U14" s="3">
        <v>9834</v>
      </c>
      <c r="V14" s="3">
        <f t="shared" si="8"/>
        <v>11278.666666666666</v>
      </c>
      <c r="W14" s="3">
        <f t="shared" si="9"/>
        <v>1517.8760013767776</v>
      </c>
      <c r="X14" s="3">
        <f t="shared" si="10"/>
        <v>0.17372548652955649</v>
      </c>
      <c r="Y14" s="3">
        <f t="shared" si="11"/>
        <v>2.3379868793360785E-2</v>
      </c>
      <c r="Z14" s="1">
        <v>14</v>
      </c>
      <c r="AA14">
        <v>19244</v>
      </c>
      <c r="AB14">
        <v>8770</v>
      </c>
      <c r="AC14">
        <v>13783</v>
      </c>
      <c r="AD14" s="3">
        <f t="shared" si="12"/>
        <v>13932.333333333334</v>
      </c>
      <c r="AE14" s="3">
        <f t="shared" si="13"/>
        <v>4277.2962124324386</v>
      </c>
      <c r="AF14" s="3">
        <f t="shared" si="14"/>
        <v>0.30002260093215538</v>
      </c>
      <c r="AG14" s="3">
        <f t="shared" si="15"/>
        <v>9.2108443281424784E-2</v>
      </c>
      <c r="AH14" s="1">
        <v>12</v>
      </c>
      <c r="AI14">
        <v>10064</v>
      </c>
      <c r="AJ14">
        <v>8560.4</v>
      </c>
      <c r="AK14">
        <v>5520.5</v>
      </c>
      <c r="AL14" s="3">
        <f t="shared" si="16"/>
        <v>8048.3</v>
      </c>
      <c r="AM14" s="3">
        <f t="shared" si="17"/>
        <v>1889.8911555960015</v>
      </c>
      <c r="AN14" s="3">
        <f t="shared" si="18"/>
        <v>0.19281100491994715</v>
      </c>
      <c r="AO14" s="3">
        <f t="shared" si="19"/>
        <v>4.5275625026376408E-2</v>
      </c>
      <c r="AP14" s="1">
        <v>14</v>
      </c>
    </row>
    <row r="15" spans="1:42" x14ac:dyDescent="0.25">
      <c r="A15" t="s">
        <v>70</v>
      </c>
      <c r="B15" t="s">
        <v>165</v>
      </c>
      <c r="C15" s="3">
        <v>14070</v>
      </c>
      <c r="D15" s="3">
        <v>8798</v>
      </c>
      <c r="E15" s="3">
        <v>14632</v>
      </c>
      <c r="F15" s="3">
        <f t="shared" si="0"/>
        <v>12500</v>
      </c>
      <c r="G15" s="3">
        <f t="shared" si="1"/>
        <v>2627.7447872018824</v>
      </c>
      <c r="H15" s="3">
        <f t="shared" si="2"/>
        <v>0.23850666375597795</v>
      </c>
      <c r="I15" s="3">
        <f t="shared" si="3"/>
        <v>5.0138771391814663E-2</v>
      </c>
      <c r="J15" s="2">
        <v>14</v>
      </c>
      <c r="K15" s="3">
        <v>11229</v>
      </c>
      <c r="L15" s="3">
        <v>7743.4</v>
      </c>
      <c r="M15" s="3">
        <v>9158.1</v>
      </c>
      <c r="N15" s="3">
        <f t="shared" si="4"/>
        <v>9376.8333333333339</v>
      </c>
      <c r="O15" s="3">
        <f t="shared" si="5"/>
        <v>1431.3711476141405</v>
      </c>
      <c r="P15" s="3">
        <f t="shared" si="6"/>
        <v>0.22808313090085539</v>
      </c>
      <c r="Q15" s="3">
        <f t="shared" si="7"/>
        <v>3.4816830077209815E-2</v>
      </c>
      <c r="R15" s="2">
        <v>13</v>
      </c>
      <c r="S15" s="3">
        <v>13250</v>
      </c>
      <c r="T15" s="3">
        <v>18680</v>
      </c>
      <c r="U15" s="3">
        <v>13078</v>
      </c>
      <c r="V15" s="3">
        <f t="shared" si="8"/>
        <v>15002.666666666666</v>
      </c>
      <c r="W15" s="3">
        <f t="shared" si="9"/>
        <v>2601.2152715392258</v>
      </c>
      <c r="X15" s="3">
        <f t="shared" si="10"/>
        <v>0.2310863192375659</v>
      </c>
      <c r="Y15" s="3">
        <f t="shared" si="11"/>
        <v>4.0066561232083978E-2</v>
      </c>
      <c r="Z15" s="1">
        <v>12</v>
      </c>
      <c r="AA15">
        <v>6743.7</v>
      </c>
      <c r="AB15">
        <v>5102.1000000000004</v>
      </c>
      <c r="AC15">
        <v>9730.7000000000007</v>
      </c>
      <c r="AD15" s="3">
        <f t="shared" si="12"/>
        <v>7192.166666666667</v>
      </c>
      <c r="AE15" s="3">
        <f t="shared" si="13"/>
        <v>1916.0421452103344</v>
      </c>
      <c r="AF15" s="3">
        <f t="shared" si="14"/>
        <v>0.15487804505138289</v>
      </c>
      <c r="AG15" s="3">
        <f t="shared" si="15"/>
        <v>4.1260565200968803E-2</v>
      </c>
      <c r="AH15" s="1">
        <v>14</v>
      </c>
      <c r="AI15">
        <v>12736</v>
      </c>
      <c r="AJ15">
        <v>11297</v>
      </c>
      <c r="AK15">
        <v>7295.9</v>
      </c>
      <c r="AL15" s="3">
        <f t="shared" si="16"/>
        <v>10442.966666666667</v>
      </c>
      <c r="AM15" s="3">
        <f t="shared" si="17"/>
        <v>2301.5504489124046</v>
      </c>
      <c r="AN15" s="3">
        <f t="shared" si="18"/>
        <v>0.25017940401643962</v>
      </c>
      <c r="AO15" s="3">
        <f t="shared" si="19"/>
        <v>5.5137638374409034E-2</v>
      </c>
      <c r="AP15" s="1">
        <v>12</v>
      </c>
    </row>
    <row r="16" spans="1:42" x14ac:dyDescent="0.25">
      <c r="A16" t="s">
        <v>66</v>
      </c>
      <c r="B16" t="s">
        <v>162</v>
      </c>
      <c r="C16" s="3">
        <v>0</v>
      </c>
      <c r="D16" s="3">
        <v>754.14</v>
      </c>
      <c r="E16" s="3">
        <v>1491.4</v>
      </c>
      <c r="F16" s="3">
        <f t="shared" si="0"/>
        <v>748.51333333333332</v>
      </c>
      <c r="G16" s="3">
        <f t="shared" si="1"/>
        <v>608.87449967588202</v>
      </c>
      <c r="H16" s="3">
        <f t="shared" si="2"/>
        <v>1.4282033432815965E-2</v>
      </c>
      <c r="I16" s="3">
        <f t="shared" si="3"/>
        <v>1.1617650045102793E-2</v>
      </c>
      <c r="J16" s="2">
        <v>15</v>
      </c>
      <c r="K16" s="3">
        <v>0</v>
      </c>
      <c r="L16" s="3">
        <v>0</v>
      </c>
      <c r="M16" s="3">
        <v>0</v>
      </c>
      <c r="N16" s="3">
        <f t="shared" si="4"/>
        <v>0</v>
      </c>
      <c r="O16" s="3">
        <f t="shared" si="5"/>
        <v>0</v>
      </c>
      <c r="P16" s="3">
        <f t="shared" si="6"/>
        <v>0</v>
      </c>
      <c r="Q16" s="3">
        <f t="shared" si="7"/>
        <v>0</v>
      </c>
      <c r="R16" s="2">
        <v>16</v>
      </c>
      <c r="S16" s="3">
        <v>0</v>
      </c>
      <c r="T16" s="3">
        <v>0</v>
      </c>
      <c r="U16" s="3">
        <v>0</v>
      </c>
      <c r="V16" s="3">
        <f t="shared" si="8"/>
        <v>0</v>
      </c>
      <c r="W16" s="3">
        <f t="shared" si="9"/>
        <v>0</v>
      </c>
      <c r="X16" s="3">
        <f t="shared" si="10"/>
        <v>0</v>
      </c>
      <c r="Y16" s="3">
        <f t="shared" si="11"/>
        <v>0</v>
      </c>
      <c r="Z16" s="1">
        <v>16</v>
      </c>
      <c r="AA16">
        <v>0</v>
      </c>
      <c r="AB16">
        <v>328</v>
      </c>
      <c r="AC16">
        <v>1950.7</v>
      </c>
      <c r="AD16" s="3">
        <f t="shared" si="12"/>
        <v>759.56666666666661</v>
      </c>
      <c r="AE16" s="3">
        <f t="shared" si="13"/>
        <v>852.83642954294328</v>
      </c>
      <c r="AF16" s="3">
        <f t="shared" si="14"/>
        <v>1.6356712222027954E-2</v>
      </c>
      <c r="AG16" s="3">
        <f t="shared" si="15"/>
        <v>1.8365208299243967E-2</v>
      </c>
      <c r="AH16" s="1">
        <v>15</v>
      </c>
      <c r="AI16">
        <v>0</v>
      </c>
      <c r="AJ16">
        <v>0</v>
      </c>
      <c r="AK16">
        <v>0</v>
      </c>
      <c r="AL16" s="3">
        <f t="shared" si="16"/>
        <v>0</v>
      </c>
      <c r="AM16" s="3">
        <f t="shared" si="17"/>
        <v>0</v>
      </c>
      <c r="AN16" s="3">
        <f t="shared" si="18"/>
        <v>0</v>
      </c>
      <c r="AO16" s="3">
        <f t="shared" si="19"/>
        <v>0</v>
      </c>
      <c r="AP16" s="1">
        <v>15</v>
      </c>
    </row>
    <row r="17" spans="1:42" x14ac:dyDescent="0.25">
      <c r="A17" t="s">
        <v>71</v>
      </c>
      <c r="B17" t="s">
        <v>166</v>
      </c>
      <c r="C17" s="3">
        <v>0</v>
      </c>
      <c r="D17" s="3">
        <v>0</v>
      </c>
      <c r="E17" s="3">
        <v>1720.6</v>
      </c>
      <c r="F17" s="3">
        <f t="shared" si="0"/>
        <v>573.5333333333333</v>
      </c>
      <c r="G17" s="3">
        <f t="shared" si="1"/>
        <v>811.0986184730491</v>
      </c>
      <c r="H17" s="3">
        <f t="shared" si="2"/>
        <v>1.0943321750894283E-2</v>
      </c>
      <c r="I17" s="3">
        <f t="shared" si="3"/>
        <v>1.5476194037527183E-2</v>
      </c>
      <c r="J17" s="2">
        <v>16</v>
      </c>
      <c r="K17" s="3">
        <v>0</v>
      </c>
      <c r="L17" s="3">
        <v>0</v>
      </c>
      <c r="M17" s="3">
        <v>818.21</v>
      </c>
      <c r="N17" s="3">
        <f t="shared" si="4"/>
        <v>272.73666666666668</v>
      </c>
      <c r="O17" s="3">
        <f t="shared" si="5"/>
        <v>385.7078929564301</v>
      </c>
      <c r="P17" s="3">
        <f t="shared" si="6"/>
        <v>6.6340768395296524E-3</v>
      </c>
      <c r="Q17" s="3">
        <f t="shared" si="7"/>
        <v>9.3820014402880743E-3</v>
      </c>
      <c r="R17" s="2">
        <v>15</v>
      </c>
      <c r="S17" s="3">
        <v>2417.5</v>
      </c>
      <c r="T17" s="3">
        <v>3790.7</v>
      </c>
      <c r="U17" s="3">
        <v>2789.5</v>
      </c>
      <c r="V17" s="3">
        <f t="shared" si="8"/>
        <v>2999.2333333333336</v>
      </c>
      <c r="W17" s="3">
        <f t="shared" si="9"/>
        <v>579.89114687346398</v>
      </c>
      <c r="X17" s="3">
        <f t="shared" si="10"/>
        <v>4.6197239926320813E-2</v>
      </c>
      <c r="Y17" s="3">
        <f t="shared" si="11"/>
        <v>8.9320727885779973E-3</v>
      </c>
      <c r="Z17" s="1">
        <v>15</v>
      </c>
      <c r="AA17">
        <v>1216.5999999999999</v>
      </c>
      <c r="AB17">
        <v>0</v>
      </c>
      <c r="AC17">
        <v>0</v>
      </c>
      <c r="AD17" s="3">
        <f t="shared" si="12"/>
        <v>405.5333333333333</v>
      </c>
      <c r="AE17" s="3">
        <f t="shared" si="13"/>
        <v>573.51073999436915</v>
      </c>
      <c r="AF17" s="3">
        <f t="shared" si="14"/>
        <v>8.7328635139856964E-3</v>
      </c>
      <c r="AG17" s="3">
        <f t="shared" si="15"/>
        <v>1.2350134019831739E-2</v>
      </c>
      <c r="AH17" s="1">
        <v>16</v>
      </c>
      <c r="AI17">
        <v>0</v>
      </c>
      <c r="AJ17">
        <v>0</v>
      </c>
      <c r="AK17">
        <v>0</v>
      </c>
      <c r="AL17" s="3">
        <f t="shared" si="16"/>
        <v>0</v>
      </c>
      <c r="AM17" s="3">
        <f t="shared" si="17"/>
        <v>0</v>
      </c>
      <c r="AN17" s="3">
        <f t="shared" si="18"/>
        <v>0</v>
      </c>
      <c r="AO17" s="3">
        <f t="shared" si="19"/>
        <v>0</v>
      </c>
      <c r="AP17" s="1">
        <v>16</v>
      </c>
    </row>
    <row r="18" spans="1:42" x14ac:dyDescent="0.25">
      <c r="B18" s="4" t="s">
        <v>176</v>
      </c>
      <c r="C18" s="2">
        <f t="shared" ref="C18:E18" si="20">SUM(C2:C17)</f>
        <v>5401284</v>
      </c>
      <c r="D18" s="2">
        <f t="shared" si="20"/>
        <v>4712244.1399999997</v>
      </c>
      <c r="E18" s="2">
        <f t="shared" si="20"/>
        <v>5609303</v>
      </c>
      <c r="F18" s="2">
        <f>SUM(F2:F17)</f>
        <v>5240943.7133333338</v>
      </c>
      <c r="G18" s="3"/>
      <c r="H18" s="3"/>
      <c r="I18" s="3"/>
      <c r="J18" s="3"/>
      <c r="K18" s="2">
        <f t="shared" ref="K18" si="21">SUM(K2:K17)</f>
        <v>4691362.8</v>
      </c>
      <c r="L18" s="2">
        <f t="shared" ref="L18" si="22">SUM(L2:L17)</f>
        <v>3479566.6</v>
      </c>
      <c r="M18" s="2">
        <f t="shared" ref="M18" si="23">SUM(M2:M17)</f>
        <v>4162512.31</v>
      </c>
      <c r="N18" s="2">
        <f>SUM(N2:N17)</f>
        <v>4111147.2366666673</v>
      </c>
      <c r="O18" s="3"/>
      <c r="P18" s="3"/>
      <c r="Q18" s="3"/>
      <c r="R18" s="3"/>
      <c r="S18" s="2">
        <f t="shared" ref="S18" si="24">SUM(S2:S17)</f>
        <v>6438543.5</v>
      </c>
      <c r="T18" s="2">
        <f t="shared" ref="T18" si="25">SUM(T2:T17)</f>
        <v>7087816.7000000002</v>
      </c>
      <c r="U18" s="2">
        <f t="shared" ref="U18" si="26">SUM(U2:U17)</f>
        <v>5950344.5</v>
      </c>
      <c r="V18" s="2">
        <f>SUM(V2:V17)</f>
        <v>6492234.8999999994</v>
      </c>
      <c r="W18" s="3"/>
      <c r="X18" s="3"/>
      <c r="AA18" s="2">
        <f t="shared" ref="AA18" si="27">SUM(AA2:AA17)</f>
        <v>5205076.3</v>
      </c>
      <c r="AB18" s="2">
        <f t="shared" ref="AB18" si="28">SUM(AB2:AB17)</f>
        <v>3799045.1</v>
      </c>
      <c r="AC18" s="2">
        <f t="shared" ref="AC18" si="29">SUM(AC2:AC17)</f>
        <v>4927162.4000000004</v>
      </c>
      <c r="AD18" s="2">
        <f>SUM(AD2:AD17)</f>
        <v>4643761.2666666657</v>
      </c>
      <c r="AI18" s="2">
        <f t="shared" ref="AI18" si="30">SUM(AI2:AI17)</f>
        <v>5133677</v>
      </c>
      <c r="AJ18" s="2">
        <f t="shared" ref="AJ18" si="31">SUM(AJ2:AJ17)</f>
        <v>3892162.4</v>
      </c>
      <c r="AK18" s="2">
        <f t="shared" ref="AK18" si="32">SUM(AK2:AK17)</f>
        <v>3496734.1999999997</v>
      </c>
      <c r="AL18" s="2">
        <f>SUM(AL2:AL17)</f>
        <v>4174191.1999999993</v>
      </c>
    </row>
    <row r="20" spans="1:42" x14ac:dyDescent="0.25">
      <c r="AE20" s="1"/>
      <c r="AM20" s="1"/>
    </row>
    <row r="21" spans="1:42" x14ac:dyDescent="0.25">
      <c r="O21" s="1"/>
      <c r="W21" s="1"/>
      <c r="AE21" s="1"/>
      <c r="AM21" s="1"/>
    </row>
    <row r="22" spans="1:42" x14ac:dyDescent="0.25">
      <c r="O22" s="1"/>
      <c r="W22" s="1"/>
      <c r="AE22" s="1"/>
      <c r="AM22" s="1"/>
    </row>
    <row r="23" spans="1:42" x14ac:dyDescent="0.25">
      <c r="O23" s="1"/>
      <c r="W23" s="1"/>
      <c r="AE23" s="1"/>
      <c r="AM23" s="1"/>
    </row>
    <row r="24" spans="1:42" x14ac:dyDescent="0.25">
      <c r="O24" s="1"/>
      <c r="W24" s="1"/>
      <c r="AE24" s="1"/>
      <c r="AM24" s="1"/>
    </row>
    <row r="25" spans="1:42" x14ac:dyDescent="0.25">
      <c r="O25" s="1"/>
      <c r="W25" s="1"/>
      <c r="AE25" s="1"/>
      <c r="AM25" s="1"/>
    </row>
    <row r="26" spans="1:42" x14ac:dyDescent="0.25">
      <c r="O26" s="1"/>
      <c r="W26" s="1"/>
      <c r="AE26" s="1"/>
      <c r="AM26" s="1"/>
    </row>
    <row r="27" spans="1:42" x14ac:dyDescent="0.25">
      <c r="O27" s="1"/>
      <c r="W27" s="1"/>
      <c r="AE27" s="1"/>
      <c r="AM27" s="1"/>
    </row>
    <row r="28" spans="1:42" x14ac:dyDescent="0.25">
      <c r="O28" s="1"/>
      <c r="W28" s="1"/>
      <c r="AE28" s="1"/>
      <c r="AM28" s="1"/>
    </row>
    <row r="29" spans="1:42" x14ac:dyDescent="0.25">
      <c r="O29" s="1"/>
      <c r="W29" s="1"/>
      <c r="AE29" s="1"/>
      <c r="AM29" s="1"/>
    </row>
    <row r="30" spans="1:42" x14ac:dyDescent="0.25">
      <c r="O30" s="1"/>
      <c r="W30" s="1"/>
      <c r="AE30" s="1"/>
      <c r="AM30" s="1"/>
    </row>
    <row r="31" spans="1:42" x14ac:dyDescent="0.25">
      <c r="O31" s="1"/>
      <c r="W31" s="1"/>
      <c r="AE31" s="1"/>
      <c r="AM31" s="1"/>
    </row>
    <row r="32" spans="1:42" x14ac:dyDescent="0.25">
      <c r="O32" s="1"/>
      <c r="W32" s="1"/>
      <c r="AE32" s="1"/>
      <c r="AM32" s="1"/>
    </row>
    <row r="33" spans="15:39" x14ac:dyDescent="0.25">
      <c r="O33" s="1"/>
      <c r="W33" s="1"/>
      <c r="AE33" s="1"/>
      <c r="AM33" s="1"/>
    </row>
    <row r="34" spans="15:39" x14ac:dyDescent="0.25">
      <c r="O34" s="1"/>
      <c r="W34" s="1"/>
      <c r="AE34" s="1"/>
      <c r="AM34" s="1"/>
    </row>
    <row r="35" spans="15:39" x14ac:dyDescent="0.25">
      <c r="O35" s="1"/>
      <c r="W35" s="1"/>
      <c r="AE35" s="1"/>
      <c r="AM35" s="1"/>
    </row>
    <row r="36" spans="15:39" x14ac:dyDescent="0.25">
      <c r="O36" s="1"/>
      <c r="W36" s="1"/>
    </row>
  </sheetData>
  <sortState ref="A2:AP36">
    <sortCondition ref="J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GRA</vt:lpstr>
      <vt:lpstr>ROP</vt:lpstr>
      <vt:lpstr>RON</vt:lpstr>
      <vt:lpstr>MIC</vt:lpstr>
    </vt:vector>
  </TitlesOfParts>
  <Company>VETSUISSE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Joachim (VETSUISSE)</dc:creator>
  <cp:lastModifiedBy>Müller, Joachim (VETSUISSE)</cp:lastModifiedBy>
  <dcterms:created xsi:type="dcterms:W3CDTF">2023-04-19T09:40:26Z</dcterms:created>
  <dcterms:modified xsi:type="dcterms:W3CDTF">2023-04-24T07:07:45Z</dcterms:modified>
</cp:coreProperties>
</file>