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okumente\Publikationen\Papers\Sag1\Supplementals\"/>
    </mc:Choice>
  </mc:AlternateContent>
  <bookViews>
    <workbookView xWindow="0" yWindow="495" windowWidth="33180" windowHeight="20880" activeTab="1"/>
  </bookViews>
  <sheets>
    <sheet name="SRS data" sheetId="1" r:id="rId1"/>
    <sheet name="Figu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9" i="2" l="1"/>
  <c r="G9" i="2"/>
  <c r="H9" i="2"/>
  <c r="I9" i="2"/>
  <c r="E9" i="2"/>
  <c r="AK42" i="1"/>
  <c r="AJ42" i="1"/>
  <c r="AI42" i="1"/>
  <c r="AC42" i="1"/>
  <c r="AB42" i="1"/>
  <c r="AA42" i="1"/>
  <c r="U42" i="1"/>
  <c r="T42" i="1"/>
  <c r="S42" i="1"/>
  <c r="M42" i="1"/>
  <c r="L42" i="1"/>
  <c r="K42" i="1"/>
  <c r="E42" i="1"/>
  <c r="D42" i="1"/>
  <c r="C42" i="1"/>
  <c r="AM14" i="1" l="1"/>
  <c r="AL14" i="1"/>
  <c r="AM27" i="1"/>
  <c r="AL27" i="1"/>
  <c r="AM38" i="1"/>
  <c r="AL38" i="1"/>
  <c r="AM41" i="1"/>
  <c r="AL41" i="1"/>
  <c r="AM35" i="1"/>
  <c r="AL35" i="1"/>
  <c r="AM30" i="1"/>
  <c r="AL30" i="1"/>
  <c r="AM12" i="1"/>
  <c r="AL12" i="1"/>
  <c r="AM23" i="1"/>
  <c r="AL23" i="1"/>
  <c r="AM36" i="1"/>
  <c r="AL36" i="1"/>
  <c r="AM28" i="1"/>
  <c r="AL28" i="1"/>
  <c r="AM22" i="1"/>
  <c r="AL22" i="1"/>
  <c r="AM9" i="1"/>
  <c r="AL9" i="1"/>
  <c r="AM31" i="1"/>
  <c r="AL31" i="1"/>
  <c r="AM34" i="1"/>
  <c r="AL34" i="1"/>
  <c r="AM15" i="1"/>
  <c r="AL15" i="1"/>
  <c r="AM37" i="1"/>
  <c r="AL37" i="1"/>
  <c r="AM20" i="1"/>
  <c r="AL20" i="1"/>
  <c r="AM8" i="1"/>
  <c r="AL8" i="1"/>
  <c r="AM4" i="1"/>
  <c r="AL4" i="1"/>
  <c r="AM33" i="1"/>
  <c r="AL33" i="1"/>
  <c r="AM25" i="1"/>
  <c r="AL25" i="1"/>
  <c r="AM32" i="1"/>
  <c r="AL32" i="1"/>
  <c r="AM3" i="1"/>
  <c r="AL3" i="1"/>
  <c r="AM40" i="1"/>
  <c r="AL40" i="1"/>
  <c r="AM17" i="1"/>
  <c r="AL17" i="1"/>
  <c r="AM10" i="1"/>
  <c r="AL10" i="1"/>
  <c r="AM11" i="1"/>
  <c r="AL11" i="1"/>
  <c r="AM2" i="1"/>
  <c r="AL2" i="1"/>
  <c r="AM16" i="1"/>
  <c r="AL16" i="1"/>
  <c r="AM13" i="1"/>
  <c r="AL13" i="1"/>
  <c r="AM21" i="1"/>
  <c r="AL21" i="1"/>
  <c r="AM29" i="1"/>
  <c r="AL29" i="1"/>
  <c r="AM19" i="1"/>
  <c r="AL19" i="1"/>
  <c r="AM26" i="1"/>
  <c r="AL26" i="1"/>
  <c r="AM39" i="1"/>
  <c r="AL39" i="1"/>
  <c r="AM18" i="1"/>
  <c r="AL18" i="1"/>
  <c r="AM24" i="1"/>
  <c r="AL24" i="1"/>
  <c r="AM5" i="1"/>
  <c r="AL5" i="1"/>
  <c r="AM7" i="1"/>
  <c r="AL7" i="1"/>
  <c r="AM6" i="1"/>
  <c r="AL6" i="1"/>
  <c r="AE14" i="1"/>
  <c r="AD14" i="1"/>
  <c r="AE27" i="1"/>
  <c r="AD27" i="1"/>
  <c r="AE38" i="1"/>
  <c r="AD38" i="1"/>
  <c r="AE41" i="1"/>
  <c r="AD41" i="1"/>
  <c r="AE35" i="1"/>
  <c r="AD35" i="1"/>
  <c r="AE30" i="1"/>
  <c r="AD30" i="1"/>
  <c r="AE12" i="1"/>
  <c r="AD12" i="1"/>
  <c r="AE23" i="1"/>
  <c r="AD23" i="1"/>
  <c r="AE36" i="1"/>
  <c r="AD36" i="1"/>
  <c r="AE28" i="1"/>
  <c r="AD28" i="1"/>
  <c r="AE22" i="1"/>
  <c r="AD22" i="1"/>
  <c r="AE9" i="1"/>
  <c r="AD9" i="1"/>
  <c r="AE31" i="1"/>
  <c r="AD31" i="1"/>
  <c r="AE34" i="1"/>
  <c r="AD34" i="1"/>
  <c r="AE15" i="1"/>
  <c r="AD15" i="1"/>
  <c r="AE37" i="1"/>
  <c r="AD37" i="1"/>
  <c r="AE20" i="1"/>
  <c r="AD20" i="1"/>
  <c r="AE8" i="1"/>
  <c r="AD8" i="1"/>
  <c r="AE4" i="1"/>
  <c r="AD4" i="1"/>
  <c r="AE33" i="1"/>
  <c r="AD33" i="1"/>
  <c r="AE25" i="1"/>
  <c r="AD25" i="1"/>
  <c r="AE32" i="1"/>
  <c r="AD32" i="1"/>
  <c r="AE3" i="1"/>
  <c r="AD3" i="1"/>
  <c r="AE40" i="1"/>
  <c r="AD40" i="1"/>
  <c r="AE17" i="1"/>
  <c r="AD17" i="1"/>
  <c r="AE10" i="1"/>
  <c r="AD10" i="1"/>
  <c r="AE11" i="1"/>
  <c r="AD11" i="1"/>
  <c r="AE2" i="1"/>
  <c r="AD2" i="1"/>
  <c r="AE16" i="1"/>
  <c r="AD16" i="1"/>
  <c r="AE13" i="1"/>
  <c r="AD13" i="1"/>
  <c r="AE21" i="1"/>
  <c r="AD21" i="1"/>
  <c r="AE29" i="1"/>
  <c r="AD29" i="1"/>
  <c r="AE19" i="1"/>
  <c r="AD19" i="1"/>
  <c r="AE26" i="1"/>
  <c r="AD26" i="1"/>
  <c r="AE39" i="1"/>
  <c r="AD39" i="1"/>
  <c r="AE18" i="1"/>
  <c r="AD18" i="1"/>
  <c r="AE24" i="1"/>
  <c r="AD24" i="1"/>
  <c r="AE5" i="1"/>
  <c r="AD5" i="1"/>
  <c r="AE7" i="1"/>
  <c r="AD7" i="1"/>
  <c r="AE6" i="1"/>
  <c r="AD6" i="1"/>
  <c r="W14" i="1"/>
  <c r="V14" i="1"/>
  <c r="W27" i="1"/>
  <c r="V27" i="1"/>
  <c r="W38" i="1"/>
  <c r="V38" i="1"/>
  <c r="W41" i="1"/>
  <c r="V41" i="1"/>
  <c r="W35" i="1"/>
  <c r="V35" i="1"/>
  <c r="W30" i="1"/>
  <c r="V30" i="1"/>
  <c r="W12" i="1"/>
  <c r="V12" i="1"/>
  <c r="W23" i="1"/>
  <c r="V23" i="1"/>
  <c r="W36" i="1"/>
  <c r="V36" i="1"/>
  <c r="W28" i="1"/>
  <c r="V28" i="1"/>
  <c r="W22" i="1"/>
  <c r="V22" i="1"/>
  <c r="W9" i="1"/>
  <c r="V9" i="1"/>
  <c r="W31" i="1"/>
  <c r="V31" i="1"/>
  <c r="W34" i="1"/>
  <c r="V34" i="1"/>
  <c r="W15" i="1"/>
  <c r="V15" i="1"/>
  <c r="W37" i="1"/>
  <c r="V37" i="1"/>
  <c r="W20" i="1"/>
  <c r="V20" i="1"/>
  <c r="W8" i="1"/>
  <c r="V8" i="1"/>
  <c r="W4" i="1"/>
  <c r="V4" i="1"/>
  <c r="W33" i="1"/>
  <c r="V33" i="1"/>
  <c r="W25" i="1"/>
  <c r="V25" i="1"/>
  <c r="W32" i="1"/>
  <c r="V32" i="1"/>
  <c r="W3" i="1"/>
  <c r="V3" i="1"/>
  <c r="W40" i="1"/>
  <c r="V40" i="1"/>
  <c r="W17" i="1"/>
  <c r="V17" i="1"/>
  <c r="W10" i="1"/>
  <c r="V10" i="1"/>
  <c r="W11" i="1"/>
  <c r="V11" i="1"/>
  <c r="W2" i="1"/>
  <c r="V2" i="1"/>
  <c r="W16" i="1"/>
  <c r="V16" i="1"/>
  <c r="W13" i="1"/>
  <c r="V13" i="1"/>
  <c r="W21" i="1"/>
  <c r="V21" i="1"/>
  <c r="W29" i="1"/>
  <c r="V29" i="1"/>
  <c r="W19" i="1"/>
  <c r="V19" i="1"/>
  <c r="W26" i="1"/>
  <c r="V26" i="1"/>
  <c r="W39" i="1"/>
  <c r="V39" i="1"/>
  <c r="W18" i="1"/>
  <c r="V18" i="1"/>
  <c r="W24" i="1"/>
  <c r="V24" i="1"/>
  <c r="W5" i="1"/>
  <c r="V5" i="1"/>
  <c r="W7" i="1"/>
  <c r="V7" i="1"/>
  <c r="W6" i="1"/>
  <c r="V6" i="1"/>
  <c r="O14" i="1"/>
  <c r="N14" i="1"/>
  <c r="O27" i="1"/>
  <c r="N27" i="1"/>
  <c r="O38" i="1"/>
  <c r="N38" i="1"/>
  <c r="O41" i="1"/>
  <c r="N41" i="1"/>
  <c r="O35" i="1"/>
  <c r="N35" i="1"/>
  <c r="O30" i="1"/>
  <c r="N30" i="1"/>
  <c r="O12" i="1"/>
  <c r="N12" i="1"/>
  <c r="O23" i="1"/>
  <c r="N23" i="1"/>
  <c r="O36" i="1"/>
  <c r="N36" i="1"/>
  <c r="O28" i="1"/>
  <c r="N28" i="1"/>
  <c r="O22" i="1"/>
  <c r="N22" i="1"/>
  <c r="O9" i="1"/>
  <c r="N9" i="1"/>
  <c r="O31" i="1"/>
  <c r="N31" i="1"/>
  <c r="O34" i="1"/>
  <c r="N34" i="1"/>
  <c r="O15" i="1"/>
  <c r="N15" i="1"/>
  <c r="O37" i="1"/>
  <c r="N37" i="1"/>
  <c r="O20" i="1"/>
  <c r="N20" i="1"/>
  <c r="O8" i="1"/>
  <c r="N8" i="1"/>
  <c r="O4" i="1"/>
  <c r="N4" i="1"/>
  <c r="O33" i="1"/>
  <c r="N33" i="1"/>
  <c r="O25" i="1"/>
  <c r="N25" i="1"/>
  <c r="O32" i="1"/>
  <c r="N32" i="1"/>
  <c r="O3" i="1"/>
  <c r="N3" i="1"/>
  <c r="O40" i="1"/>
  <c r="N40" i="1"/>
  <c r="O17" i="1"/>
  <c r="N17" i="1"/>
  <c r="O10" i="1"/>
  <c r="N10" i="1"/>
  <c r="O11" i="1"/>
  <c r="N11" i="1"/>
  <c r="O2" i="1"/>
  <c r="N2" i="1"/>
  <c r="O16" i="1"/>
  <c r="N16" i="1"/>
  <c r="O13" i="1"/>
  <c r="N13" i="1"/>
  <c r="O21" i="1"/>
  <c r="N21" i="1"/>
  <c r="O29" i="1"/>
  <c r="N29" i="1"/>
  <c r="O19" i="1"/>
  <c r="N19" i="1"/>
  <c r="O26" i="1"/>
  <c r="N26" i="1"/>
  <c r="O39" i="1"/>
  <c r="N39" i="1"/>
  <c r="O18" i="1"/>
  <c r="N18" i="1"/>
  <c r="O24" i="1"/>
  <c r="N24" i="1"/>
  <c r="O5" i="1"/>
  <c r="N5" i="1"/>
  <c r="O7" i="1"/>
  <c r="N7" i="1"/>
  <c r="O6" i="1"/>
  <c r="N6" i="1"/>
  <c r="G14" i="1"/>
  <c r="G27" i="1"/>
  <c r="G38" i="1"/>
  <c r="G41" i="1"/>
  <c r="G35" i="1"/>
  <c r="G30" i="1"/>
  <c r="G12" i="1"/>
  <c r="G23" i="1"/>
  <c r="G36" i="1"/>
  <c r="G28" i="1"/>
  <c r="G22" i="1"/>
  <c r="G9" i="1"/>
  <c r="G31" i="1"/>
  <c r="G34" i="1"/>
  <c r="G15" i="1"/>
  <c r="G37" i="1"/>
  <c r="G20" i="1"/>
  <c r="G8" i="1"/>
  <c r="G4" i="1"/>
  <c r="G33" i="1"/>
  <c r="G25" i="1"/>
  <c r="G32" i="1"/>
  <c r="G3" i="1"/>
  <c r="G40" i="1"/>
  <c r="G17" i="1"/>
  <c r="G10" i="1"/>
  <c r="G11" i="1"/>
  <c r="G2" i="1"/>
  <c r="G16" i="1"/>
  <c r="G13" i="1"/>
  <c r="G21" i="1"/>
  <c r="G29" i="1"/>
  <c r="G19" i="1"/>
  <c r="G26" i="1"/>
  <c r="G39" i="1"/>
  <c r="G18" i="1"/>
  <c r="G24" i="1"/>
  <c r="G5" i="1"/>
  <c r="G7" i="1"/>
  <c r="G6" i="1"/>
  <c r="F14" i="1"/>
  <c r="F27" i="1"/>
  <c r="F38" i="1"/>
  <c r="F41" i="1"/>
  <c r="F35" i="1"/>
  <c r="F30" i="1"/>
  <c r="F12" i="1"/>
  <c r="F23" i="1"/>
  <c r="F36" i="1"/>
  <c r="F28" i="1"/>
  <c r="F22" i="1"/>
  <c r="F9" i="1"/>
  <c r="F31" i="1"/>
  <c r="F34" i="1"/>
  <c r="F15" i="1"/>
  <c r="F37" i="1"/>
  <c r="F20" i="1"/>
  <c r="F8" i="1"/>
  <c r="F4" i="1"/>
  <c r="F33" i="1"/>
  <c r="F25" i="1"/>
  <c r="F32" i="1"/>
  <c r="F3" i="1"/>
  <c r="F40" i="1"/>
  <c r="F17" i="1"/>
  <c r="F10" i="1"/>
  <c r="F11" i="1"/>
  <c r="F2" i="1"/>
  <c r="F16" i="1"/>
  <c r="F13" i="1"/>
  <c r="F21" i="1"/>
  <c r="F29" i="1"/>
  <c r="F19" i="1"/>
  <c r="F26" i="1"/>
  <c r="F39" i="1"/>
  <c r="F18" i="1"/>
  <c r="F24" i="1"/>
  <c r="F5" i="1"/>
  <c r="F7" i="1"/>
  <c r="F6" i="1"/>
  <c r="F42" i="1" l="1"/>
  <c r="H33" i="1"/>
  <c r="N42" i="1"/>
  <c r="P5" i="1" s="1"/>
  <c r="V42" i="1"/>
  <c r="X26" i="1" s="1"/>
  <c r="AD42" i="1"/>
  <c r="AF26" i="1" s="1"/>
  <c r="AL42" i="1"/>
  <c r="AN27" i="1" s="1"/>
  <c r="AO38" i="1" l="1"/>
  <c r="AO39" i="1"/>
  <c r="AG11" i="1"/>
  <c r="I17" i="1"/>
  <c r="Q35" i="1"/>
  <c r="Q36" i="1"/>
  <c r="Q11" i="1"/>
  <c r="Q2" i="1"/>
  <c r="P14" i="1"/>
  <c r="Q16" i="1"/>
  <c r="P25" i="1"/>
  <c r="Q34" i="1"/>
  <c r="H36" i="1"/>
  <c r="Q20" i="1"/>
  <c r="Q24" i="1"/>
  <c r="H16" i="1"/>
  <c r="P38" i="1"/>
  <c r="I27" i="1"/>
  <c r="I23" i="1"/>
  <c r="Y31" i="1"/>
  <c r="Q4" i="1"/>
  <c r="I35" i="1"/>
  <c r="Q23" i="1"/>
  <c r="P31" i="1"/>
  <c r="I5" i="1"/>
  <c r="I11" i="1"/>
  <c r="H5" i="1"/>
  <c r="Q26" i="1"/>
  <c r="P32" i="1"/>
  <c r="AO22" i="1"/>
  <c r="I36" i="1"/>
  <c r="I19" i="1"/>
  <c r="H31" i="1"/>
  <c r="H19" i="1"/>
  <c r="I12" i="1"/>
  <c r="I34" i="1"/>
  <c r="H30" i="1"/>
  <c r="I2" i="1"/>
  <c r="I7" i="1"/>
  <c r="AO4" i="1"/>
  <c r="I20" i="1"/>
  <c r="I24" i="1"/>
  <c r="H20" i="1"/>
  <c r="I3" i="1"/>
  <c r="I8" i="1"/>
  <c r="H32" i="1"/>
  <c r="I22" i="1"/>
  <c r="H41" i="1"/>
  <c r="H15" i="1"/>
  <c r="AO11" i="1"/>
  <c r="Y39" i="1"/>
  <c r="I14" i="1"/>
  <c r="I25" i="1"/>
  <c r="H14" i="1"/>
  <c r="H17" i="1"/>
  <c r="AN14" i="1"/>
  <c r="I26" i="1"/>
  <c r="H10" i="1"/>
  <c r="I4" i="1"/>
  <c r="H40" i="1"/>
  <c r="H4" i="1"/>
  <c r="AG38" i="1"/>
  <c r="AG39" i="1"/>
  <c r="Y20" i="1"/>
  <c r="Y24" i="1"/>
  <c r="X35" i="1"/>
  <c r="X2" i="1"/>
  <c r="AG22" i="1"/>
  <c r="Y38" i="1"/>
  <c r="Y17" i="1"/>
  <c r="X12" i="1"/>
  <c r="I29" i="1"/>
  <c r="AG4" i="1"/>
  <c r="Y35" i="1"/>
  <c r="Y11" i="1"/>
  <c r="Q18" i="1"/>
  <c r="X25" i="1"/>
  <c r="P22" i="1"/>
  <c r="P19" i="1"/>
  <c r="I32" i="1"/>
  <c r="H34" i="1"/>
  <c r="Y10" i="1"/>
  <c r="P6" i="1"/>
  <c r="H37" i="1"/>
  <c r="H38" i="1"/>
  <c r="H21" i="1"/>
  <c r="I6" i="1"/>
  <c r="P39" i="1"/>
  <c r="Y27" i="1"/>
  <c r="Y26" i="1"/>
  <c r="X41" i="1"/>
  <c r="X18" i="1"/>
  <c r="P13" i="1"/>
  <c r="Y36" i="1"/>
  <c r="Y4" i="1"/>
  <c r="Y16" i="1"/>
  <c r="Q14" i="1"/>
  <c r="Q22" i="1"/>
  <c r="Q25" i="1"/>
  <c r="Q19" i="1"/>
  <c r="Q33" i="1"/>
  <c r="Q6" i="1"/>
  <c r="X31" i="1"/>
  <c r="X11" i="1"/>
  <c r="P35" i="1"/>
  <c r="P20" i="1"/>
  <c r="P17" i="1"/>
  <c r="Y28" i="1"/>
  <c r="Q41" i="1"/>
  <c r="X9" i="1"/>
  <c r="P41" i="1"/>
  <c r="I41" i="1"/>
  <c r="H2" i="1"/>
  <c r="Y14" i="1"/>
  <c r="Y22" i="1"/>
  <c r="Y25" i="1"/>
  <c r="Y19" i="1"/>
  <c r="Q38" i="1"/>
  <c r="Q31" i="1"/>
  <c r="Q17" i="1"/>
  <c r="Q39" i="1"/>
  <c r="Q40" i="1"/>
  <c r="X15" i="1"/>
  <c r="X39" i="1"/>
  <c r="P36" i="1"/>
  <c r="P4" i="1"/>
  <c r="P11" i="1"/>
  <c r="I30" i="1"/>
  <c r="I13" i="1"/>
  <c r="H28" i="1"/>
  <c r="H13" i="1"/>
  <c r="Y8" i="1"/>
  <c r="Q8" i="1"/>
  <c r="I21" i="1"/>
  <c r="I18" i="1"/>
  <c r="H29" i="1"/>
  <c r="H22" i="1"/>
  <c r="H11" i="1"/>
  <c r="X33" i="1"/>
  <c r="P9" i="1"/>
  <c r="I9" i="1"/>
  <c r="H18" i="1"/>
  <c r="AN36" i="1"/>
  <c r="AN20" i="1"/>
  <c r="AN21" i="1"/>
  <c r="AF24" i="1"/>
  <c r="AO27" i="1"/>
  <c r="AO8" i="1"/>
  <c r="AO26" i="1"/>
  <c r="AG28" i="1"/>
  <c r="AG10" i="1"/>
  <c r="AN41" i="1"/>
  <c r="AN9" i="1"/>
  <c r="AN33" i="1"/>
  <c r="AN18" i="1"/>
  <c r="AF41" i="1"/>
  <c r="AF9" i="1"/>
  <c r="AF33" i="1"/>
  <c r="AF2" i="1"/>
  <c r="AF18" i="1"/>
  <c r="AO35" i="1"/>
  <c r="AO31" i="1"/>
  <c r="AO25" i="1"/>
  <c r="AO16" i="1"/>
  <c r="AO24" i="1"/>
  <c r="AG35" i="1"/>
  <c r="AG31" i="1"/>
  <c r="AG25" i="1"/>
  <c r="AG16" i="1"/>
  <c r="AG24" i="1"/>
  <c r="AN38" i="1"/>
  <c r="AN22" i="1"/>
  <c r="AN4" i="1"/>
  <c r="AN17" i="1"/>
  <c r="AN19" i="1"/>
  <c r="AF14" i="1"/>
  <c r="AF36" i="1"/>
  <c r="AF20" i="1"/>
  <c r="AF3" i="1"/>
  <c r="AF21" i="1"/>
  <c r="AF7" i="1"/>
  <c r="X16" i="1"/>
  <c r="X24" i="1"/>
  <c r="AO41" i="1"/>
  <c r="AO9" i="1"/>
  <c r="AO33" i="1"/>
  <c r="AO2" i="1"/>
  <c r="AO18" i="1"/>
  <c r="AG41" i="1"/>
  <c r="AG9" i="1"/>
  <c r="AG33" i="1"/>
  <c r="AG2" i="1"/>
  <c r="AG18" i="1"/>
  <c r="Y41" i="1"/>
  <c r="Y9" i="1"/>
  <c r="Y33" i="1"/>
  <c r="Y2" i="1"/>
  <c r="Y18" i="1"/>
  <c r="Q30" i="1"/>
  <c r="Q32" i="1"/>
  <c r="Q5" i="1"/>
  <c r="AN30" i="1"/>
  <c r="AN34" i="1"/>
  <c r="AN32" i="1"/>
  <c r="AN13" i="1"/>
  <c r="AN5" i="1"/>
  <c r="AF30" i="1"/>
  <c r="AF34" i="1"/>
  <c r="AF32" i="1"/>
  <c r="AF13" i="1"/>
  <c r="AF5" i="1"/>
  <c r="X30" i="1"/>
  <c r="X34" i="1"/>
  <c r="X32" i="1"/>
  <c r="X13" i="1"/>
  <c r="X5" i="1"/>
  <c r="P30" i="1"/>
  <c r="P34" i="1"/>
  <c r="P40" i="1"/>
  <c r="P29" i="1"/>
  <c r="AO12" i="1"/>
  <c r="AO15" i="1"/>
  <c r="AO3" i="1"/>
  <c r="AO21" i="1"/>
  <c r="AO7" i="1"/>
  <c r="AG12" i="1"/>
  <c r="AG15" i="1"/>
  <c r="AG3" i="1"/>
  <c r="AG21" i="1"/>
  <c r="AG7" i="1"/>
  <c r="Y12" i="1"/>
  <c r="Y15" i="1"/>
  <c r="Y3" i="1"/>
  <c r="Y21" i="1"/>
  <c r="Y7" i="1"/>
  <c r="Q12" i="1"/>
  <c r="Q15" i="1"/>
  <c r="Q3" i="1"/>
  <c r="Q21" i="1"/>
  <c r="Q7" i="1"/>
  <c r="I31" i="1"/>
  <c r="I16" i="1"/>
  <c r="H35" i="1"/>
  <c r="H25" i="1"/>
  <c r="H24" i="1"/>
  <c r="Q37" i="1"/>
  <c r="Q29" i="1"/>
  <c r="I15" i="1"/>
  <c r="AN35" i="1"/>
  <c r="AN31" i="1"/>
  <c r="AN25" i="1"/>
  <c r="AN11" i="1"/>
  <c r="AN39" i="1"/>
  <c r="AF38" i="1"/>
  <c r="AF22" i="1"/>
  <c r="AF4" i="1"/>
  <c r="AF17" i="1"/>
  <c r="AF19" i="1"/>
  <c r="X14" i="1"/>
  <c r="X36" i="1"/>
  <c r="X20" i="1"/>
  <c r="X3" i="1"/>
  <c r="X21" i="1"/>
  <c r="X7" i="1"/>
  <c r="P12" i="1"/>
  <c r="P15" i="1"/>
  <c r="P3" i="1"/>
  <c r="P16" i="1"/>
  <c r="P24" i="1"/>
  <c r="I28" i="1"/>
  <c r="I10" i="1"/>
  <c r="H27" i="1"/>
  <c r="H8" i="1"/>
  <c r="H26" i="1"/>
  <c r="AO30" i="1"/>
  <c r="AO34" i="1"/>
  <c r="AO32" i="1"/>
  <c r="AO13" i="1"/>
  <c r="AO5" i="1"/>
  <c r="AG30" i="1"/>
  <c r="AG34" i="1"/>
  <c r="AG32" i="1"/>
  <c r="AG13" i="1"/>
  <c r="AG5" i="1"/>
  <c r="Y30" i="1"/>
  <c r="Y34" i="1"/>
  <c r="Y32" i="1"/>
  <c r="Y13" i="1"/>
  <c r="Y5" i="1"/>
  <c r="Q28" i="1"/>
  <c r="Q10" i="1"/>
  <c r="I38" i="1"/>
  <c r="P37" i="1"/>
  <c r="I33" i="1"/>
  <c r="H23" i="1"/>
  <c r="H6" i="1"/>
  <c r="H12" i="1"/>
  <c r="H3" i="1"/>
  <c r="H39" i="1"/>
  <c r="AN23" i="1"/>
  <c r="AN37" i="1"/>
  <c r="AN40" i="1"/>
  <c r="AN29" i="1"/>
  <c r="AN6" i="1"/>
  <c r="AF23" i="1"/>
  <c r="AF37" i="1"/>
  <c r="AF40" i="1"/>
  <c r="AF29" i="1"/>
  <c r="AF6" i="1"/>
  <c r="X23" i="1"/>
  <c r="X37" i="1"/>
  <c r="X40" i="1"/>
  <c r="X29" i="1"/>
  <c r="X6" i="1"/>
  <c r="P23" i="1"/>
  <c r="P8" i="1"/>
  <c r="P10" i="1"/>
  <c r="P18" i="1"/>
  <c r="I37" i="1"/>
  <c r="H9" i="1"/>
  <c r="I39" i="1"/>
  <c r="AN7" i="1"/>
  <c r="AF12" i="1"/>
  <c r="AF15" i="1"/>
  <c r="AF16" i="1"/>
  <c r="AO28" i="1"/>
  <c r="AO10" i="1"/>
  <c r="AG27" i="1"/>
  <c r="AG8" i="1"/>
  <c r="AG26" i="1"/>
  <c r="AN2" i="1"/>
  <c r="AO14" i="1"/>
  <c r="AO36" i="1"/>
  <c r="AO20" i="1"/>
  <c r="AO17" i="1"/>
  <c r="AO19" i="1"/>
  <c r="AG14" i="1"/>
  <c r="AG36" i="1"/>
  <c r="AG20" i="1"/>
  <c r="AG17" i="1"/>
  <c r="AG19" i="1"/>
  <c r="Y6" i="1"/>
  <c r="AN12" i="1"/>
  <c r="AN15" i="1"/>
  <c r="AN3" i="1"/>
  <c r="AN16" i="1"/>
  <c r="AN24" i="1"/>
  <c r="AF35" i="1"/>
  <c r="AF31" i="1"/>
  <c r="AF25" i="1"/>
  <c r="AF11" i="1"/>
  <c r="AF39" i="1"/>
  <c r="X38" i="1"/>
  <c r="X22" i="1"/>
  <c r="X4" i="1"/>
  <c r="X17" i="1"/>
  <c r="X19" i="1"/>
  <c r="P21" i="1"/>
  <c r="P7" i="1"/>
  <c r="AO23" i="1"/>
  <c r="AO37" i="1"/>
  <c r="AO40" i="1"/>
  <c r="AO29" i="1"/>
  <c r="AO6" i="1"/>
  <c r="AG23" i="1"/>
  <c r="AG37" i="1"/>
  <c r="AG40" i="1"/>
  <c r="AG29" i="1"/>
  <c r="AG6" i="1"/>
  <c r="Y23" i="1"/>
  <c r="Y37" i="1"/>
  <c r="Y40" i="1"/>
  <c r="Y29" i="1"/>
  <c r="Q27" i="1"/>
  <c r="Q9" i="1"/>
  <c r="Q13" i="1"/>
  <c r="P26" i="1"/>
  <c r="H7" i="1"/>
  <c r="AN28" i="1"/>
  <c r="AN8" i="1"/>
  <c r="AN10" i="1"/>
  <c r="AN26" i="1"/>
  <c r="AF27" i="1"/>
  <c r="AF28" i="1"/>
  <c r="AF8" i="1"/>
  <c r="AF10" i="1"/>
  <c r="X27" i="1"/>
  <c r="X28" i="1"/>
  <c r="X8" i="1"/>
  <c r="X10" i="1"/>
  <c r="P27" i="1"/>
  <c r="P28" i="1"/>
  <c r="P33" i="1"/>
  <c r="P2" i="1"/>
  <c r="I40" i="1"/>
</calcChain>
</file>

<file path=xl/sharedStrings.xml><?xml version="1.0" encoding="utf-8"?>
<sst xmlns="http://schemas.openxmlformats.org/spreadsheetml/2006/main" count="259" uniqueCount="161">
  <si>
    <t>TGRH88_057630</t>
  </si>
  <si>
    <t>TGRH88_048530</t>
  </si>
  <si>
    <t>TGRH88_054180</t>
  </si>
  <si>
    <t>TGRH88_054260</t>
  </si>
  <si>
    <t>TGRH88_054600</t>
  </si>
  <si>
    <t>TGRH88_038440</t>
  </si>
  <si>
    <t>TGRH88_038780</t>
  </si>
  <si>
    <t>TGRH88_038940</t>
  </si>
  <si>
    <t>TGRH88_040330</t>
  </si>
  <si>
    <t>TGRH88_042300</t>
  </si>
  <si>
    <t>TGRH88_046440</t>
  </si>
  <si>
    <t>TGRH88_077440</t>
  </si>
  <si>
    <t>TGRH88_077450</t>
  </si>
  <si>
    <t>TGRH88_077470</t>
  </si>
  <si>
    <t>TGRH88_078790</t>
  </si>
  <si>
    <t>TGRH88_078800</t>
  </si>
  <si>
    <t>TGRH88_078810</t>
  </si>
  <si>
    <t>TGRH88_080370</t>
  </si>
  <si>
    <t>TGRH88_037930</t>
  </si>
  <si>
    <t>TGRH88_032060</t>
  </si>
  <si>
    <t>TGRH88_032100</t>
  </si>
  <si>
    <t>TGRH88_024520</t>
  </si>
  <si>
    <t>TGRH88_026130</t>
  </si>
  <si>
    <t>TGRH88_026150</t>
  </si>
  <si>
    <t>TGRH88_010870</t>
  </si>
  <si>
    <t>TGRH88_010890</t>
  </si>
  <si>
    <t>TGRH88_012780</t>
  </si>
  <si>
    <t>TGRH88_016080</t>
  </si>
  <si>
    <t>TGRH88_016110</t>
  </si>
  <si>
    <t>TGRH88_006880</t>
  </si>
  <si>
    <t>TGRH88_006910</t>
  </si>
  <si>
    <t>TGRH88_006920</t>
  </si>
  <si>
    <t>TGRH88_006930</t>
  </si>
  <si>
    <t>TGRH88_007670</t>
  </si>
  <si>
    <t>TGRH88_009830</t>
  </si>
  <si>
    <t>TGRH88_009850</t>
  </si>
  <si>
    <t>TGRH88_004290</t>
  </si>
  <si>
    <t>TGRH88_001410</t>
  </si>
  <si>
    <t>TGRH88_020900</t>
  </si>
  <si>
    <t>TGRH88_022160</t>
  </si>
  <si>
    <t>GN</t>
  </si>
  <si>
    <t xml:space="preserve">SAG-related sequence SRS57 </t>
  </si>
  <si>
    <t xml:space="preserve">SAG-related sequence SRS51 </t>
  </si>
  <si>
    <t xml:space="preserve">SAG-related sequence SRS52A </t>
  </si>
  <si>
    <t xml:space="preserve">SAG-related sequence SRS53F </t>
  </si>
  <si>
    <t xml:space="preserve">SAG-related sequence SRS54 </t>
  </si>
  <si>
    <t xml:space="preserve">SAG-related sequence SRS49B </t>
  </si>
  <si>
    <t xml:space="preserve">SAG-related sequence SRS47C </t>
  </si>
  <si>
    <t xml:space="preserve">SAG-related sequence SRS18 </t>
  </si>
  <si>
    <t xml:space="preserve">SAG-related sequence SRS46 </t>
  </si>
  <si>
    <t xml:space="preserve">SAG-related sequence SRS43 </t>
  </si>
  <si>
    <t xml:space="preserve">SAG-related sequence SRS67 </t>
  </si>
  <si>
    <t xml:space="preserve">SAG-related sequence SRS29A </t>
  </si>
  <si>
    <t xml:space="preserve">SAG-related sequence SRS29B </t>
  </si>
  <si>
    <t xml:space="preserve">SAG-related sequence SRS29C </t>
  </si>
  <si>
    <t xml:space="preserve">SAG-related sequence SRS30A </t>
  </si>
  <si>
    <t xml:space="preserve">SAG-related sequence SRS30C </t>
  </si>
  <si>
    <t xml:space="preserve">SAG-related sequence SRS30D </t>
  </si>
  <si>
    <t xml:space="preserve">SAG-related sequence SRS34A </t>
  </si>
  <si>
    <t xml:space="preserve">SAG-related sequence SRS39 </t>
  </si>
  <si>
    <t xml:space="preserve">SAG-related sequence protein SRS22E </t>
  </si>
  <si>
    <t xml:space="preserve">SAG-related sequence SRS22A </t>
  </si>
  <si>
    <t xml:space="preserve">SAG-related sequence SRS25 </t>
  </si>
  <si>
    <t xml:space="preserve">SAG-related sequence SRS20A </t>
  </si>
  <si>
    <t xml:space="preserve">SAG-related sequence SRS20C </t>
  </si>
  <si>
    <t xml:space="preserve">SAG-related sequence SRS38D </t>
  </si>
  <si>
    <t xml:space="preserve">SAG-related sequence SRS38B </t>
  </si>
  <si>
    <t xml:space="preserve">SAG-related sequence SRS44 </t>
  </si>
  <si>
    <t xml:space="preserve">SAG-related sequence SRS36B </t>
  </si>
  <si>
    <t xml:space="preserve">SAG-related sequence SRS36D </t>
  </si>
  <si>
    <t xml:space="preserve">SAG-related sequence SRS15C </t>
  </si>
  <si>
    <t xml:space="preserve">SAG-related sequence SRS16A </t>
  </si>
  <si>
    <t xml:space="preserve">SAG-related sequence SRS16B </t>
  </si>
  <si>
    <t xml:space="preserve">SAG-related sequence SRS16C </t>
  </si>
  <si>
    <t xml:space="preserve">SAG-related sequence SRS17B </t>
  </si>
  <si>
    <t xml:space="preserve">SAG-related sequence SRS19F </t>
  </si>
  <si>
    <t xml:space="preserve">SAG-related sequence SRS19C </t>
  </si>
  <si>
    <t xml:space="preserve">SAG-related sequence SRS14A </t>
  </si>
  <si>
    <t xml:space="preserve">SAG-related sequence SRS13 </t>
  </si>
  <si>
    <t xml:space="preserve">SAG-related sequence SRS12B </t>
  </si>
  <si>
    <t xml:space="preserve">SAG-related sequence SRS11 </t>
  </si>
  <si>
    <t>Wildtype</t>
  </si>
  <si>
    <t>Wildtype MV</t>
  </si>
  <si>
    <t>Wildtype SD</t>
  </si>
  <si>
    <t>Clone 6</t>
  </si>
  <si>
    <t>Clone 6 MV</t>
  </si>
  <si>
    <t>Clone 6 SD</t>
  </si>
  <si>
    <t>Clone 18</t>
  </si>
  <si>
    <t>Clone 18 MV</t>
  </si>
  <si>
    <t>Clone 18 SD</t>
  </si>
  <si>
    <t>Clone 30</t>
  </si>
  <si>
    <t>Clone 30 MV</t>
  </si>
  <si>
    <t>Clone 30 SD</t>
  </si>
  <si>
    <t>Clone 33</t>
  </si>
  <si>
    <t>Clone 33 MV</t>
  </si>
  <si>
    <t>Clone 33 SD</t>
  </si>
  <si>
    <t>Rank WT</t>
  </si>
  <si>
    <t>Rank C6</t>
  </si>
  <si>
    <t>Rank C30</t>
  </si>
  <si>
    <t>Rank C18</t>
  </si>
  <si>
    <t>Rank C33</t>
  </si>
  <si>
    <t>WT % of total</t>
  </si>
  <si>
    <t>WT SD %</t>
  </si>
  <si>
    <t>C6 % of total</t>
  </si>
  <si>
    <t>C6 SD %</t>
  </si>
  <si>
    <t>C18 % of total</t>
  </si>
  <si>
    <t>C18 SD %</t>
  </si>
  <si>
    <t>C30 % of total</t>
  </si>
  <si>
    <t>C30 SD %</t>
  </si>
  <si>
    <t>C33 % of total</t>
  </si>
  <si>
    <t>C33 SD %</t>
  </si>
  <si>
    <t xml:space="preserve">Total </t>
  </si>
  <si>
    <t>Annotation</t>
  </si>
  <si>
    <t>SRS29B</t>
  </si>
  <si>
    <t>SRS34A</t>
  </si>
  <si>
    <t>SRS25</t>
  </si>
  <si>
    <t>SRS52A</t>
  </si>
  <si>
    <t>SRS57</t>
  </si>
  <si>
    <t>SRS51</t>
  </si>
  <si>
    <t>SRS20A</t>
  </si>
  <si>
    <t>SRS36D</t>
  </si>
  <si>
    <t>SRS30A</t>
  </si>
  <si>
    <t>SRS29C</t>
  </si>
  <si>
    <t>SRS17B</t>
  </si>
  <si>
    <t>SRS67</t>
  </si>
  <si>
    <t>SRS11</t>
  </si>
  <si>
    <t>SRS38B</t>
  </si>
  <si>
    <t>SRS29A</t>
  </si>
  <si>
    <t>SRS30C</t>
  </si>
  <si>
    <t>SRS54</t>
  </si>
  <si>
    <t>SRS18</t>
  </si>
  <si>
    <t>SRS20C</t>
  </si>
  <si>
    <t>SRS43</t>
  </si>
  <si>
    <t>SRS15C</t>
  </si>
  <si>
    <t>SRS16C</t>
  </si>
  <si>
    <t>SRS53F</t>
  </si>
  <si>
    <t>SRS22E</t>
  </si>
  <si>
    <t>SRS47C</t>
  </si>
  <si>
    <t>SRS12B</t>
  </si>
  <si>
    <t>SRS16A</t>
  </si>
  <si>
    <t>SRS46</t>
  </si>
  <si>
    <t>SRS19F</t>
  </si>
  <si>
    <t>SRS36B</t>
  </si>
  <si>
    <t>SRS39</t>
  </si>
  <si>
    <t>SRS22A</t>
  </si>
  <si>
    <t>SRS44</t>
  </si>
  <si>
    <t>SRS19C</t>
  </si>
  <si>
    <t>SRS16B</t>
  </si>
  <si>
    <t>SRS38D</t>
  </si>
  <si>
    <t>SRS13</t>
  </si>
  <si>
    <t>SRS49B</t>
  </si>
  <si>
    <t>SRS30D</t>
  </si>
  <si>
    <t>SRS14A</t>
  </si>
  <si>
    <t>Gene</t>
  </si>
  <si>
    <t>+</t>
  </si>
  <si>
    <t>Others</t>
  </si>
  <si>
    <t>WT</t>
  </si>
  <si>
    <t>C6</t>
  </si>
  <si>
    <t>C18</t>
  </si>
  <si>
    <t>C30</t>
  </si>
  <si>
    <t>C33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</si>
</sst>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" fontId="0" fillId="0" borderId="0" xfId="0" applyNumberFormat="1"/>
    <xf numFmtId="1" fontId="1" fillId="0" borderId="0" xfId="0" applyNumberFormat="1" applyFon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58375441734233"/>
          <c:y val="0.1170766072541586"/>
          <c:w val="0.80731896905856826"/>
          <c:h val="0.69548613612840882"/>
        </c:manualLayout>
      </c:layout>
      <c:lineChart>
        <c:grouping val="standard"/>
        <c:varyColors val="0"/>
        <c:ser>
          <c:idx val="0"/>
          <c:order val="0"/>
          <c:tx>
            <c:strRef>
              <c:f>Figure!$E$1</c:f>
              <c:strCache>
                <c:ptCount val="1"/>
                <c:pt idx="0">
                  <c:v>WT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cat>
            <c:strRef>
              <c:f>Figure!$D$2:$D$9</c:f>
              <c:strCache>
                <c:ptCount val="8"/>
                <c:pt idx="0">
                  <c:v>SRS29B</c:v>
                </c:pt>
                <c:pt idx="1">
                  <c:v>SRS34A</c:v>
                </c:pt>
                <c:pt idx="2">
                  <c:v>SRS25</c:v>
                </c:pt>
                <c:pt idx="3">
                  <c:v>SRS52A</c:v>
                </c:pt>
                <c:pt idx="4">
                  <c:v>SRS57</c:v>
                </c:pt>
                <c:pt idx="5">
                  <c:v>SRS20A</c:v>
                </c:pt>
                <c:pt idx="6">
                  <c:v>SRS29C</c:v>
                </c:pt>
                <c:pt idx="7">
                  <c:v>Others</c:v>
                </c:pt>
              </c:strCache>
            </c:strRef>
          </c:cat>
          <c:val>
            <c:numRef>
              <c:f>Figure!$E$2:$E$9</c:f>
              <c:numCache>
                <c:formatCode>0</c:formatCode>
                <c:ptCount val="8"/>
                <c:pt idx="0">
                  <c:v>49.232170731349754</c:v>
                </c:pt>
                <c:pt idx="1">
                  <c:v>22.758218511444984</c:v>
                </c:pt>
                <c:pt idx="2">
                  <c:v>8.1454044883424253</c:v>
                </c:pt>
                <c:pt idx="3">
                  <c:v>4.4175636837734791</c:v>
                </c:pt>
                <c:pt idx="4">
                  <c:v>3.9320656607140574</c:v>
                </c:pt>
                <c:pt idx="5">
                  <c:v>1.5027542773776039</c:v>
                </c:pt>
                <c:pt idx="6">
                  <c:v>0.96267024936755685</c:v>
                </c:pt>
                <c:pt idx="7">
                  <c:v>9.0491523976301362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56-9A4F-9725-6FF28500AC97}"/>
            </c:ext>
          </c:extLst>
        </c:ser>
        <c:ser>
          <c:idx val="1"/>
          <c:order val="1"/>
          <c:tx>
            <c:strRef>
              <c:f>Figure!$F$1</c:f>
              <c:strCache>
                <c:ptCount val="1"/>
                <c:pt idx="0">
                  <c:v>C6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cat>
            <c:strRef>
              <c:f>Figure!$D$2:$D$9</c:f>
              <c:strCache>
                <c:ptCount val="8"/>
                <c:pt idx="0">
                  <c:v>SRS29B</c:v>
                </c:pt>
                <c:pt idx="1">
                  <c:v>SRS34A</c:v>
                </c:pt>
                <c:pt idx="2">
                  <c:v>SRS25</c:v>
                </c:pt>
                <c:pt idx="3">
                  <c:v>SRS52A</c:v>
                </c:pt>
                <c:pt idx="4">
                  <c:v>SRS57</c:v>
                </c:pt>
                <c:pt idx="5">
                  <c:v>SRS20A</c:v>
                </c:pt>
                <c:pt idx="6">
                  <c:v>SRS29C</c:v>
                </c:pt>
                <c:pt idx="7">
                  <c:v>Others</c:v>
                </c:pt>
              </c:strCache>
            </c:strRef>
          </c:cat>
          <c:val>
            <c:numRef>
              <c:f>Figure!$F$2:$F$9</c:f>
              <c:numCache>
                <c:formatCode>0</c:formatCode>
                <c:ptCount val="8"/>
                <c:pt idx="0">
                  <c:v>2.0502172270372914E-2</c:v>
                </c:pt>
                <c:pt idx="1">
                  <c:v>45.327942837218366</c:v>
                </c:pt>
                <c:pt idx="2">
                  <c:v>14.932731409835682</c:v>
                </c:pt>
                <c:pt idx="3">
                  <c:v>8.1147767133965676</c:v>
                </c:pt>
                <c:pt idx="4">
                  <c:v>11.564354175141508</c:v>
                </c:pt>
                <c:pt idx="5">
                  <c:v>2.7332260334072487</c:v>
                </c:pt>
                <c:pt idx="6">
                  <c:v>1.5716411762069613</c:v>
                </c:pt>
                <c:pt idx="7">
                  <c:v>15.734825482523281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56-9A4F-9725-6FF28500AC97}"/>
            </c:ext>
          </c:extLst>
        </c:ser>
        <c:ser>
          <c:idx val="2"/>
          <c:order val="2"/>
          <c:tx>
            <c:strRef>
              <c:f>Figure!$G$1</c:f>
              <c:strCache>
                <c:ptCount val="1"/>
                <c:pt idx="0">
                  <c:v>C18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noFill/>
              </a:ln>
              <a:effectLst/>
            </c:spPr>
          </c:marker>
          <c:cat>
            <c:strRef>
              <c:f>Figure!$D$2:$D$9</c:f>
              <c:strCache>
                <c:ptCount val="8"/>
                <c:pt idx="0">
                  <c:v>SRS29B</c:v>
                </c:pt>
                <c:pt idx="1">
                  <c:v>SRS34A</c:v>
                </c:pt>
                <c:pt idx="2">
                  <c:v>SRS25</c:v>
                </c:pt>
                <c:pt idx="3">
                  <c:v>SRS52A</c:v>
                </c:pt>
                <c:pt idx="4">
                  <c:v>SRS57</c:v>
                </c:pt>
                <c:pt idx="5">
                  <c:v>SRS20A</c:v>
                </c:pt>
                <c:pt idx="6">
                  <c:v>SRS29C</c:v>
                </c:pt>
                <c:pt idx="7">
                  <c:v>Others</c:v>
                </c:pt>
              </c:strCache>
            </c:strRef>
          </c:cat>
          <c:val>
            <c:numRef>
              <c:f>Figure!$G$2:$G$9</c:f>
              <c:numCache>
                <c:formatCode>0</c:formatCode>
                <c:ptCount val="8"/>
                <c:pt idx="0">
                  <c:v>1.6102044561764246E-2</c:v>
                </c:pt>
                <c:pt idx="1">
                  <c:v>39.915287130627192</c:v>
                </c:pt>
                <c:pt idx="2">
                  <c:v>15.704666795370503</c:v>
                </c:pt>
                <c:pt idx="3">
                  <c:v>7.973486732972261</c:v>
                </c:pt>
                <c:pt idx="4">
                  <c:v>13.943141920420873</c:v>
                </c:pt>
                <c:pt idx="5">
                  <c:v>3.0533097832460263</c:v>
                </c:pt>
                <c:pt idx="6">
                  <c:v>3.2972331249607847</c:v>
                </c:pt>
                <c:pt idx="7">
                  <c:v>16.096772467840598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256-9A4F-9725-6FF28500AC97}"/>
            </c:ext>
          </c:extLst>
        </c:ser>
        <c:ser>
          <c:idx val="3"/>
          <c:order val="3"/>
          <c:tx>
            <c:strRef>
              <c:f>Figure!$H$1</c:f>
              <c:strCache>
                <c:ptCount val="1"/>
                <c:pt idx="0">
                  <c:v>C30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rgbClr val="FFC000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Figure!$D$2:$D$9</c:f>
              <c:strCache>
                <c:ptCount val="8"/>
                <c:pt idx="0">
                  <c:v>SRS29B</c:v>
                </c:pt>
                <c:pt idx="1">
                  <c:v>SRS34A</c:v>
                </c:pt>
                <c:pt idx="2">
                  <c:v>SRS25</c:v>
                </c:pt>
                <c:pt idx="3">
                  <c:v>SRS52A</c:v>
                </c:pt>
                <c:pt idx="4">
                  <c:v>SRS57</c:v>
                </c:pt>
                <c:pt idx="5">
                  <c:v>SRS20A</c:v>
                </c:pt>
                <c:pt idx="6">
                  <c:v>SRS29C</c:v>
                </c:pt>
                <c:pt idx="7">
                  <c:v>Others</c:v>
                </c:pt>
              </c:strCache>
            </c:strRef>
          </c:cat>
          <c:val>
            <c:numRef>
              <c:f>Figure!$H$2:$H$9</c:f>
              <c:numCache>
                <c:formatCode>0</c:formatCode>
                <c:ptCount val="8"/>
                <c:pt idx="0">
                  <c:v>8.0322525153374014E-3</c:v>
                </c:pt>
                <c:pt idx="1">
                  <c:v>41.849631745707711</c:v>
                </c:pt>
                <c:pt idx="2">
                  <c:v>16.792084387492075</c:v>
                </c:pt>
                <c:pt idx="3">
                  <c:v>8.1608443256908103</c:v>
                </c:pt>
                <c:pt idx="4">
                  <c:v>10.365257615564664</c:v>
                </c:pt>
                <c:pt idx="5">
                  <c:v>3.7732271655208272</c:v>
                </c:pt>
                <c:pt idx="6">
                  <c:v>1.7587981054808621</c:v>
                </c:pt>
                <c:pt idx="7">
                  <c:v>17.292124402027703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256-9A4F-9725-6FF28500AC97}"/>
            </c:ext>
          </c:extLst>
        </c:ser>
        <c:ser>
          <c:idx val="4"/>
          <c:order val="4"/>
          <c:tx>
            <c:strRef>
              <c:f>Figure!$I$1</c:f>
              <c:strCache>
                <c:ptCount val="1"/>
                <c:pt idx="0">
                  <c:v>C33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square"/>
            <c:size val="8"/>
            <c:spPr>
              <a:solidFill>
                <a:srgbClr val="0070C0"/>
              </a:solidFill>
              <a:ln w="9525">
                <a:noFill/>
              </a:ln>
              <a:effectLst/>
            </c:spPr>
          </c:marker>
          <c:cat>
            <c:strRef>
              <c:f>Figure!$D$2:$D$9</c:f>
              <c:strCache>
                <c:ptCount val="8"/>
                <c:pt idx="0">
                  <c:v>SRS29B</c:v>
                </c:pt>
                <c:pt idx="1">
                  <c:v>SRS34A</c:v>
                </c:pt>
                <c:pt idx="2">
                  <c:v>SRS25</c:v>
                </c:pt>
                <c:pt idx="3">
                  <c:v>SRS52A</c:v>
                </c:pt>
                <c:pt idx="4">
                  <c:v>SRS57</c:v>
                </c:pt>
                <c:pt idx="5">
                  <c:v>SRS20A</c:v>
                </c:pt>
                <c:pt idx="6">
                  <c:v>SRS29C</c:v>
                </c:pt>
                <c:pt idx="7">
                  <c:v>Others</c:v>
                </c:pt>
              </c:strCache>
            </c:strRef>
          </c:cat>
          <c:val>
            <c:numRef>
              <c:f>Figure!$I$2:$I$9</c:f>
              <c:numCache>
                <c:formatCode>0</c:formatCode>
                <c:ptCount val="8"/>
                <c:pt idx="0">
                  <c:v>0</c:v>
                </c:pt>
                <c:pt idx="1">
                  <c:v>46.967987087335509</c:v>
                </c:pt>
                <c:pt idx="2">
                  <c:v>14.188748805318914</c:v>
                </c:pt>
                <c:pt idx="3">
                  <c:v>8.1423972070790107</c:v>
                </c:pt>
                <c:pt idx="4">
                  <c:v>10.610566855168541</c:v>
                </c:pt>
                <c:pt idx="5">
                  <c:v>3.229851103718218</c:v>
                </c:pt>
                <c:pt idx="6">
                  <c:v>2.389981325777939</c:v>
                </c:pt>
                <c:pt idx="7">
                  <c:v>14.470467615601901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256-9A4F-9725-6FF28500AC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6723280"/>
        <c:axId val="2049479679"/>
      </c:lineChart>
      <c:catAx>
        <c:axId val="496723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049479679"/>
        <c:crosses val="autoZero"/>
        <c:auto val="1"/>
        <c:lblAlgn val="ctr"/>
        <c:lblOffset val="100"/>
        <c:noMultiLvlLbl val="0"/>
      </c:catAx>
      <c:valAx>
        <c:axId val="2049479679"/>
        <c:scaling>
          <c:orientation val="minMax"/>
          <c:max val="5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 sz="14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% of toal SRS proteins</a:t>
                </a:r>
              </a:p>
            </c:rich>
          </c:tx>
          <c:layout>
            <c:manualLayout>
              <c:xMode val="edge"/>
              <c:yMode val="edge"/>
              <c:x val="3.3214715576113725E-2"/>
              <c:y val="0.238072953299138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1"/>
        <c:majorTickMark val="in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96723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7679863385567246"/>
          <c:y val="0.10894941634241245"/>
          <c:w val="0.13113324578659705"/>
          <c:h val="0.208184993412788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647700</xdr:colOff>
      <xdr:row>0</xdr:row>
      <xdr:rowOff>76199</xdr:rowOff>
    </xdr:from>
    <xdr:to>
      <xdr:col>16</xdr:col>
      <xdr:colOff>666749</xdr:colOff>
      <xdr:row>23</xdr:row>
      <xdr:rowOff>66674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02AF853-A3C4-9A00-AD05-CB296F3A55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3"/>
  <sheetViews>
    <sheetView workbookViewId="0">
      <selection sqref="A1:B1048576"/>
    </sheetView>
  </sheetViews>
  <sheetFormatPr baseColWidth="10" defaultRowHeight="15" x14ac:dyDescent="0.25"/>
  <cols>
    <col min="1" max="1" width="14.7109375" bestFit="1" customWidth="1"/>
    <col min="2" max="2" width="35.28515625" bestFit="1" customWidth="1"/>
    <col min="3" max="4" width="9.42578125" bestFit="1" customWidth="1"/>
    <col min="5" max="5" width="10.42578125" bestFit="1" customWidth="1"/>
    <col min="6" max="6" width="13" bestFit="1" customWidth="1"/>
    <col min="7" max="7" width="12.140625" bestFit="1" customWidth="1"/>
    <col min="8" max="10" width="12.140625" customWidth="1"/>
    <col min="11" max="13" width="9.42578125" bestFit="1" customWidth="1"/>
    <col min="14" max="14" width="11.28515625" bestFit="1" customWidth="1"/>
    <col min="15" max="15" width="10.42578125" bestFit="1" customWidth="1"/>
    <col min="16" max="16" width="12" bestFit="1" customWidth="1"/>
    <col min="17" max="17" width="7.85546875" bestFit="1" customWidth="1"/>
    <col min="18" max="18" width="10.42578125" customWidth="1"/>
    <col min="19" max="21" width="9.42578125" bestFit="1" customWidth="1"/>
    <col min="22" max="22" width="12.140625" bestFit="1" customWidth="1"/>
    <col min="23" max="23" width="11.28515625" bestFit="1" customWidth="1"/>
    <col min="24" max="24" width="13.28515625" customWidth="1"/>
    <col min="25" max="26" width="11.28515625" customWidth="1"/>
    <col min="27" max="27" width="9" bestFit="1" customWidth="1"/>
    <col min="28" max="28" width="8.42578125" bestFit="1" customWidth="1"/>
    <col min="29" max="29" width="9" style="2" bestFit="1" customWidth="1"/>
    <col min="30" max="30" width="12.140625" bestFit="1" customWidth="1"/>
    <col min="31" max="31" width="11.28515625" bestFit="1" customWidth="1"/>
    <col min="32" max="32" width="13" bestFit="1" customWidth="1"/>
    <col min="33" max="33" width="8.85546875" bestFit="1" customWidth="1"/>
    <col min="34" max="34" width="11.28515625" customWidth="1"/>
    <col min="35" max="35" width="9" bestFit="1" customWidth="1"/>
    <col min="36" max="37" width="8" customWidth="1"/>
    <col min="38" max="38" width="12.140625" bestFit="1" customWidth="1"/>
    <col min="39" max="39" width="11.28515625" bestFit="1" customWidth="1"/>
    <col min="40" max="40" width="14.42578125" customWidth="1"/>
    <col min="41" max="41" width="11.28515625" customWidth="1"/>
  </cols>
  <sheetData>
    <row r="1" spans="1:42" s="1" customFormat="1" x14ac:dyDescent="0.25">
      <c r="A1" s="1" t="s">
        <v>40</v>
      </c>
      <c r="B1" s="1" t="s">
        <v>112</v>
      </c>
      <c r="C1" s="1" t="s">
        <v>81</v>
      </c>
      <c r="D1" s="1" t="s">
        <v>81</v>
      </c>
      <c r="E1" s="1" t="s">
        <v>81</v>
      </c>
      <c r="F1" s="1" t="s">
        <v>82</v>
      </c>
      <c r="G1" s="1" t="s">
        <v>83</v>
      </c>
      <c r="H1" s="1" t="s">
        <v>101</v>
      </c>
      <c r="I1" s="1" t="s">
        <v>102</v>
      </c>
      <c r="J1" s="1" t="s">
        <v>96</v>
      </c>
      <c r="K1" s="1" t="s">
        <v>84</v>
      </c>
      <c r="L1" s="1" t="s">
        <v>84</v>
      </c>
      <c r="M1" s="1" t="s">
        <v>84</v>
      </c>
      <c r="N1" s="1" t="s">
        <v>85</v>
      </c>
      <c r="O1" s="1" t="s">
        <v>86</v>
      </c>
      <c r="P1" s="1" t="s">
        <v>103</v>
      </c>
      <c r="Q1" s="1" t="s">
        <v>104</v>
      </c>
      <c r="R1" s="1" t="s">
        <v>97</v>
      </c>
      <c r="S1" s="1" t="s">
        <v>87</v>
      </c>
      <c r="T1" s="1" t="s">
        <v>87</v>
      </c>
      <c r="U1" s="1" t="s">
        <v>87</v>
      </c>
      <c r="V1" s="1" t="s">
        <v>88</v>
      </c>
      <c r="W1" s="1" t="s">
        <v>89</v>
      </c>
      <c r="X1" s="1" t="s">
        <v>105</v>
      </c>
      <c r="Y1" s="1" t="s">
        <v>106</v>
      </c>
      <c r="Z1" s="1" t="s">
        <v>99</v>
      </c>
      <c r="AA1" s="1" t="s">
        <v>90</v>
      </c>
      <c r="AB1" s="1" t="s">
        <v>90</v>
      </c>
      <c r="AC1" s="3" t="s">
        <v>90</v>
      </c>
      <c r="AD1" s="1" t="s">
        <v>91</v>
      </c>
      <c r="AE1" s="1" t="s">
        <v>92</v>
      </c>
      <c r="AF1" s="1" t="s">
        <v>107</v>
      </c>
      <c r="AG1" s="1" t="s">
        <v>108</v>
      </c>
      <c r="AH1" s="1" t="s">
        <v>98</v>
      </c>
      <c r="AI1" s="1" t="s">
        <v>93</v>
      </c>
      <c r="AJ1" s="1" t="s">
        <v>93</v>
      </c>
      <c r="AK1" s="1" t="s">
        <v>93</v>
      </c>
      <c r="AL1" s="1" t="s">
        <v>94</v>
      </c>
      <c r="AM1" s="1" t="s">
        <v>95</v>
      </c>
      <c r="AN1" s="1" t="s">
        <v>109</v>
      </c>
      <c r="AO1" s="1" t="s">
        <v>110</v>
      </c>
      <c r="AP1" s="1" t="s">
        <v>100</v>
      </c>
    </row>
    <row r="2" spans="1:42" x14ac:dyDescent="0.25">
      <c r="A2" t="s">
        <v>12</v>
      </c>
      <c r="B2" t="s">
        <v>53</v>
      </c>
      <c r="C2" s="2">
        <v>9257500</v>
      </c>
      <c r="D2" s="2">
        <v>8882900</v>
      </c>
      <c r="E2" s="2">
        <v>10243000</v>
      </c>
      <c r="F2" s="2">
        <f t="shared" ref="F2:F41" si="0">AVERAGE(C2:E2)</f>
        <v>9461133.333333334</v>
      </c>
      <c r="G2" s="2">
        <f t="shared" ref="G2:G41" si="1">_xlfn.STDEV.P(C2:E2)</f>
        <v>573624.6759762771</v>
      </c>
      <c r="H2" s="2">
        <f t="shared" ref="H2:H41" si="2">F2*100/$F$42</f>
        <v>49.232170731349754</v>
      </c>
      <c r="I2" s="2">
        <f t="shared" ref="I2:I41" si="3">G2*100/$F$42</f>
        <v>2.9849265398133329</v>
      </c>
      <c r="J2" s="3">
        <v>1</v>
      </c>
      <c r="K2" s="2">
        <v>6370.3</v>
      </c>
      <c r="L2" s="2">
        <v>0</v>
      </c>
      <c r="M2" s="2">
        <v>0</v>
      </c>
      <c r="N2" s="2">
        <f t="shared" ref="N2:N41" si="4">AVERAGE(K2:M2)</f>
        <v>2123.4333333333334</v>
      </c>
      <c r="O2" s="2">
        <f t="shared" ref="O2:O41" si="5">_xlfn.STDEV.P(K2:M2)</f>
        <v>3002.9882187951093</v>
      </c>
      <c r="P2" s="2">
        <f t="shared" ref="P2:P41" si="6">N2*100/$N$42</f>
        <v>2.0502172270372914E-2</v>
      </c>
      <c r="Q2" s="2">
        <f t="shared" ref="Q2:Q41" si="7">O2*100/$N$42</f>
        <v>2.8994450082870969E-2</v>
      </c>
      <c r="R2" s="3">
        <v>30</v>
      </c>
      <c r="S2" s="2">
        <v>0</v>
      </c>
      <c r="T2" s="2">
        <v>4980</v>
      </c>
      <c r="U2" s="2">
        <v>0</v>
      </c>
      <c r="V2" s="2">
        <f t="shared" ref="V2:V41" si="8">AVERAGE(S2:U2)</f>
        <v>1660</v>
      </c>
      <c r="W2" s="2">
        <f t="shared" ref="W2:W41" si="9">_xlfn.STDEV.P(S2:U2)</f>
        <v>2347.5945135393376</v>
      </c>
      <c r="X2" s="2">
        <f t="shared" ref="X2:X41" si="10">V2*100/$V$42</f>
        <v>1.6102044561764246E-2</v>
      </c>
      <c r="Y2" s="2">
        <f t="shared" ref="Y2:Y41" si="11">W2*100/$V$42</f>
        <v>2.2771729801182937E-2</v>
      </c>
      <c r="Z2" s="3">
        <v>31</v>
      </c>
      <c r="AA2">
        <v>0</v>
      </c>
      <c r="AB2">
        <v>0</v>
      </c>
      <c r="AC2" s="2">
        <v>2586.6</v>
      </c>
      <c r="AD2" s="2">
        <f t="shared" ref="AD2:AD41" si="12">AVERAGE(AA2:AC2)</f>
        <v>862.19999999999993</v>
      </c>
      <c r="AE2" s="2">
        <f t="shared" ref="AE2:AE41" si="13">_xlfn.STDEV.P(AA2:AC2)</f>
        <v>1219.3349334780826</v>
      </c>
      <c r="AF2" s="2">
        <f t="shared" ref="AF2:AF41" si="14">AD2*100/$AD$42</f>
        <v>8.0322525153374014E-3</v>
      </c>
      <c r="AG2" s="2">
        <f t="shared" ref="AG2:AG41" si="15">AE2*100/$AD$42</f>
        <v>1.135932044359556E-2</v>
      </c>
      <c r="AH2" s="3">
        <v>40</v>
      </c>
      <c r="AI2" s="2">
        <v>0</v>
      </c>
      <c r="AJ2" s="2">
        <v>0</v>
      </c>
      <c r="AK2" s="2">
        <v>0</v>
      </c>
      <c r="AL2" s="2">
        <f t="shared" ref="AL2:AL41" si="16">AVERAGE(AI2:AK2)</f>
        <v>0</v>
      </c>
      <c r="AM2" s="2">
        <f t="shared" ref="AM2:AM41" si="17">_xlfn.STDEV.P(AI2:AK2)</f>
        <v>0</v>
      </c>
      <c r="AN2" s="2">
        <f t="shared" ref="AN2:AN41" si="18">AL2*100/$AL$42</f>
        <v>0</v>
      </c>
      <c r="AO2" s="2">
        <f t="shared" ref="AO2:AO41" si="19">AM2*100/$AL$42</f>
        <v>0</v>
      </c>
      <c r="AP2" s="1">
        <v>40</v>
      </c>
    </row>
    <row r="3" spans="1:42" x14ac:dyDescent="0.25">
      <c r="A3" t="s">
        <v>17</v>
      </c>
      <c r="B3" t="s">
        <v>58</v>
      </c>
      <c r="C3" s="2">
        <v>4017600</v>
      </c>
      <c r="D3" s="2">
        <v>4457100</v>
      </c>
      <c r="E3" s="2">
        <v>4645900</v>
      </c>
      <c r="F3" s="2">
        <f t="shared" si="0"/>
        <v>4373533.333333333</v>
      </c>
      <c r="G3" s="2">
        <f t="shared" si="1"/>
        <v>263220.77341189381</v>
      </c>
      <c r="H3" s="2">
        <f t="shared" si="2"/>
        <v>22.758218511444984</v>
      </c>
      <c r="I3" s="2">
        <f t="shared" si="3"/>
        <v>1.3697016625899945</v>
      </c>
      <c r="J3" s="3">
        <v>2</v>
      </c>
      <c r="K3" s="2">
        <v>4588500</v>
      </c>
      <c r="L3" s="2">
        <v>4607300</v>
      </c>
      <c r="M3" s="2">
        <v>4888200</v>
      </c>
      <c r="N3" s="2">
        <f t="shared" si="4"/>
        <v>4694666.666666667</v>
      </c>
      <c r="O3" s="2">
        <f t="shared" si="5"/>
        <v>137063.78888029553</v>
      </c>
      <c r="P3" s="2">
        <f t="shared" si="6"/>
        <v>45.327942837218366</v>
      </c>
      <c r="Q3" s="2">
        <f t="shared" si="7"/>
        <v>1.3233782137358565</v>
      </c>
      <c r="R3" s="3">
        <v>1</v>
      </c>
      <c r="S3" s="2">
        <v>3954400</v>
      </c>
      <c r="T3" s="2">
        <v>4020200</v>
      </c>
      <c r="U3" s="2">
        <v>4370300</v>
      </c>
      <c r="V3" s="2">
        <f t="shared" si="8"/>
        <v>4114966.6666666665</v>
      </c>
      <c r="W3" s="2">
        <f t="shared" si="9"/>
        <v>182535.37252330635</v>
      </c>
      <c r="X3" s="2">
        <f t="shared" si="10"/>
        <v>39.915287130627192</v>
      </c>
      <c r="Y3" s="2">
        <f t="shared" si="11"/>
        <v>1.7705980135352504</v>
      </c>
      <c r="Z3" s="3">
        <v>1</v>
      </c>
      <c r="AA3">
        <v>4332400</v>
      </c>
      <c r="AB3">
        <v>4623900</v>
      </c>
      <c r="AC3" s="2">
        <v>4520400</v>
      </c>
      <c r="AD3" s="2">
        <f t="shared" si="12"/>
        <v>4492233.333333333</v>
      </c>
      <c r="AE3" s="2">
        <f t="shared" si="13"/>
        <v>120659.53017570649</v>
      </c>
      <c r="AF3" s="2">
        <f t="shared" si="14"/>
        <v>41.849631745707711</v>
      </c>
      <c r="AG3" s="2">
        <f t="shared" si="15"/>
        <v>1.12406380741504</v>
      </c>
      <c r="AH3" s="3">
        <v>1</v>
      </c>
      <c r="AI3" s="2">
        <v>4701300</v>
      </c>
      <c r="AJ3" s="2">
        <v>3480700</v>
      </c>
      <c r="AK3" s="2">
        <v>4372700</v>
      </c>
      <c r="AL3" s="2">
        <f t="shared" si="16"/>
        <v>4184900</v>
      </c>
      <c r="AM3" s="2">
        <f t="shared" si="17"/>
        <v>515698.69756153802</v>
      </c>
      <c r="AN3" s="2">
        <f t="shared" si="18"/>
        <v>46.967987087335509</v>
      </c>
      <c r="AO3" s="2">
        <f t="shared" si="19"/>
        <v>5.7877917675514485</v>
      </c>
      <c r="AP3" s="1">
        <v>1</v>
      </c>
    </row>
    <row r="4" spans="1:42" x14ac:dyDescent="0.25">
      <c r="A4" t="s">
        <v>21</v>
      </c>
      <c r="B4" t="s">
        <v>62</v>
      </c>
      <c r="C4" s="2">
        <v>1674700</v>
      </c>
      <c r="D4" s="2">
        <v>1350200</v>
      </c>
      <c r="E4" s="2">
        <v>1671100</v>
      </c>
      <c r="F4" s="2">
        <f t="shared" si="0"/>
        <v>1565333.3333333333</v>
      </c>
      <c r="G4" s="2">
        <f t="shared" si="1"/>
        <v>152129.33824728074</v>
      </c>
      <c r="H4" s="2">
        <f t="shared" si="2"/>
        <v>8.1454044883424253</v>
      </c>
      <c r="I4" s="2">
        <f t="shared" si="3"/>
        <v>0.79162371884665483</v>
      </c>
      <c r="J4" s="3">
        <v>3</v>
      </c>
      <c r="K4" s="2">
        <v>1580200</v>
      </c>
      <c r="L4" s="2">
        <v>1679900</v>
      </c>
      <c r="M4" s="2">
        <v>1379700</v>
      </c>
      <c r="N4" s="2">
        <f t="shared" si="4"/>
        <v>1546600</v>
      </c>
      <c r="O4" s="2">
        <f t="shared" si="5"/>
        <v>124837.84148513089</v>
      </c>
      <c r="P4" s="2">
        <f t="shared" si="6"/>
        <v>14.932731409835682</v>
      </c>
      <c r="Q4" s="2">
        <f t="shared" si="7"/>
        <v>1.2053342536409557</v>
      </c>
      <c r="R4" s="3">
        <v>2</v>
      </c>
      <c r="S4" s="2">
        <v>1190200</v>
      </c>
      <c r="T4" s="2">
        <v>1935300</v>
      </c>
      <c r="U4" s="2">
        <v>1731600</v>
      </c>
      <c r="V4" s="2">
        <f t="shared" si="8"/>
        <v>1619033.3333333333</v>
      </c>
      <c r="W4" s="2">
        <f t="shared" si="9"/>
        <v>314427.46204631822</v>
      </c>
      <c r="X4" s="2">
        <f t="shared" si="10"/>
        <v>15.704666795370503</v>
      </c>
      <c r="Y4" s="2">
        <f t="shared" si="11"/>
        <v>3.0499548224772601</v>
      </c>
      <c r="Z4" s="3">
        <v>2</v>
      </c>
      <c r="AA4">
        <v>1887400</v>
      </c>
      <c r="AB4">
        <v>1540600</v>
      </c>
      <c r="AC4" s="2">
        <v>1979500</v>
      </c>
      <c r="AD4" s="2">
        <f t="shared" si="12"/>
        <v>1802500</v>
      </c>
      <c r="AE4" s="2">
        <f t="shared" si="13"/>
        <v>188969.68010768289</v>
      </c>
      <c r="AF4" s="2">
        <f t="shared" si="14"/>
        <v>16.792084387492075</v>
      </c>
      <c r="AG4" s="2">
        <f t="shared" si="15"/>
        <v>1.7604409514816051</v>
      </c>
      <c r="AH4" s="3">
        <v>2</v>
      </c>
      <c r="AI4" s="2">
        <v>1425800</v>
      </c>
      <c r="AJ4" s="2">
        <v>1330900</v>
      </c>
      <c r="AK4" s="2">
        <v>1036000</v>
      </c>
      <c r="AL4" s="2">
        <f t="shared" si="16"/>
        <v>1264233.3333333333</v>
      </c>
      <c r="AM4" s="2">
        <f t="shared" si="17"/>
        <v>165970.5663329763</v>
      </c>
      <c r="AN4" s="2">
        <f t="shared" si="18"/>
        <v>14.188748805318914</v>
      </c>
      <c r="AO4" s="2">
        <f t="shared" si="19"/>
        <v>1.8627215504325054</v>
      </c>
      <c r="AP4" s="1">
        <v>2</v>
      </c>
    </row>
    <row r="5" spans="1:42" x14ac:dyDescent="0.25">
      <c r="A5" t="s">
        <v>2</v>
      </c>
      <c r="B5" t="s">
        <v>43</v>
      </c>
      <c r="C5" s="2">
        <v>794490</v>
      </c>
      <c r="D5" s="2">
        <v>805290</v>
      </c>
      <c r="E5" s="2">
        <v>947040</v>
      </c>
      <c r="F5" s="2">
        <f t="shared" si="0"/>
        <v>848940</v>
      </c>
      <c r="G5" s="2">
        <f t="shared" si="1"/>
        <v>69507.157904779844</v>
      </c>
      <c r="H5" s="2">
        <f t="shared" si="2"/>
        <v>4.4175636837734791</v>
      </c>
      <c r="I5" s="2">
        <f t="shared" si="3"/>
        <v>0.3616890434217544</v>
      </c>
      <c r="J5" s="3">
        <v>4</v>
      </c>
      <c r="K5" s="2">
        <v>897980</v>
      </c>
      <c r="L5" s="2">
        <v>897120</v>
      </c>
      <c r="M5" s="2">
        <v>726270</v>
      </c>
      <c r="N5" s="2">
        <f t="shared" si="4"/>
        <v>840456.66666666663</v>
      </c>
      <c r="O5" s="2">
        <f t="shared" si="5"/>
        <v>80742.929652625855</v>
      </c>
      <c r="P5" s="2">
        <f t="shared" si="6"/>
        <v>8.1147767133965676</v>
      </c>
      <c r="Q5" s="2">
        <f t="shared" si="7"/>
        <v>0.77958908686532979</v>
      </c>
      <c r="R5" s="3">
        <v>4</v>
      </c>
      <c r="S5" s="2">
        <v>767520</v>
      </c>
      <c r="T5" s="2">
        <v>892400</v>
      </c>
      <c r="U5" s="2">
        <v>806100</v>
      </c>
      <c r="V5" s="2">
        <f t="shared" si="8"/>
        <v>822006.66666666663</v>
      </c>
      <c r="W5" s="2">
        <f t="shared" si="9"/>
        <v>52208.046208308624</v>
      </c>
      <c r="X5" s="2">
        <f t="shared" si="10"/>
        <v>7.973486732972261</v>
      </c>
      <c r="Y5" s="2">
        <f t="shared" si="11"/>
        <v>0.50641944971616404</v>
      </c>
      <c r="Z5" s="3">
        <v>4</v>
      </c>
      <c r="AA5">
        <v>912050</v>
      </c>
      <c r="AB5">
        <v>754380</v>
      </c>
      <c r="AC5" s="2">
        <v>961580</v>
      </c>
      <c r="AD5" s="2">
        <f t="shared" si="12"/>
        <v>876003.33333333337</v>
      </c>
      <c r="AE5" s="2">
        <f t="shared" si="13"/>
        <v>88345.841755883201</v>
      </c>
      <c r="AF5" s="2">
        <f t="shared" si="14"/>
        <v>8.1608443256908103</v>
      </c>
      <c r="AG5" s="2">
        <f t="shared" si="15"/>
        <v>0.82302958671223958</v>
      </c>
      <c r="AH5" s="3">
        <v>4</v>
      </c>
      <c r="AI5" s="2">
        <v>855900</v>
      </c>
      <c r="AJ5" s="2">
        <v>725460</v>
      </c>
      <c r="AK5" s="2">
        <v>595130</v>
      </c>
      <c r="AL5" s="2">
        <f t="shared" si="16"/>
        <v>725496.66666666663</v>
      </c>
      <c r="AM5" s="2">
        <f t="shared" si="17"/>
        <v>106458.9098614526</v>
      </c>
      <c r="AN5" s="2">
        <f t="shared" si="18"/>
        <v>8.1423972070790107</v>
      </c>
      <c r="AO5" s="2">
        <f t="shared" si="19"/>
        <v>1.1948100799790964</v>
      </c>
      <c r="AP5" s="1">
        <v>4</v>
      </c>
    </row>
    <row r="6" spans="1:42" x14ac:dyDescent="0.25">
      <c r="A6" t="s">
        <v>0</v>
      </c>
      <c r="B6" t="s">
        <v>41</v>
      </c>
      <c r="C6" s="2">
        <v>775950</v>
      </c>
      <c r="D6" s="2">
        <v>658490</v>
      </c>
      <c r="E6" s="2">
        <v>832480</v>
      </c>
      <c r="F6" s="2">
        <f t="shared" si="0"/>
        <v>755640</v>
      </c>
      <c r="G6" s="2">
        <f t="shared" si="1"/>
        <v>72468.3935703467</v>
      </c>
      <c r="H6" s="2">
        <f t="shared" si="2"/>
        <v>3.9320656607140574</v>
      </c>
      <c r="I6" s="2">
        <f t="shared" si="3"/>
        <v>0.37709819734936167</v>
      </c>
      <c r="J6" s="3">
        <v>5</v>
      </c>
      <c r="K6" s="2">
        <v>1064100</v>
      </c>
      <c r="L6" s="2">
        <v>1441500</v>
      </c>
      <c r="M6" s="2">
        <v>1087600</v>
      </c>
      <c r="N6" s="2">
        <f t="shared" si="4"/>
        <v>1197733.3333333333</v>
      </c>
      <c r="O6" s="2">
        <f t="shared" si="5"/>
        <v>172635.84667025431</v>
      </c>
      <c r="P6" s="2">
        <f t="shared" si="6"/>
        <v>11.564354175141508</v>
      </c>
      <c r="Q6" s="2">
        <f t="shared" si="7"/>
        <v>1.6668335251755357</v>
      </c>
      <c r="R6" s="3">
        <v>3</v>
      </c>
      <c r="S6" s="2">
        <v>1373600</v>
      </c>
      <c r="T6" s="2">
        <v>1582500</v>
      </c>
      <c r="U6" s="2">
        <v>1356200</v>
      </c>
      <c r="V6" s="2">
        <f t="shared" si="8"/>
        <v>1437433.3333333333</v>
      </c>
      <c r="W6" s="2">
        <f t="shared" si="9"/>
        <v>102823.28962296863</v>
      </c>
      <c r="X6" s="2">
        <f t="shared" si="10"/>
        <v>13.943141920420873</v>
      </c>
      <c r="Y6" s="2">
        <f t="shared" si="11"/>
        <v>0.99738866957604333</v>
      </c>
      <c r="Z6" s="3">
        <v>3</v>
      </c>
      <c r="AA6">
        <v>1342200</v>
      </c>
      <c r="AB6">
        <v>807190</v>
      </c>
      <c r="AC6" s="2">
        <v>1188500</v>
      </c>
      <c r="AD6" s="2">
        <f t="shared" si="12"/>
        <v>1112630</v>
      </c>
      <c r="AE6" s="2">
        <f t="shared" si="13"/>
        <v>224909.04487518207</v>
      </c>
      <c r="AF6" s="2">
        <f t="shared" si="14"/>
        <v>10.365257615564664</v>
      </c>
      <c r="AG6" s="2">
        <f t="shared" si="15"/>
        <v>2.0952519617499581</v>
      </c>
      <c r="AH6" s="3">
        <v>3</v>
      </c>
      <c r="AI6" s="2">
        <v>1045600</v>
      </c>
      <c r="AJ6" s="2">
        <v>876450</v>
      </c>
      <c r="AK6" s="2">
        <v>914190</v>
      </c>
      <c r="AL6" s="2">
        <f t="shared" si="16"/>
        <v>945413.33333333337</v>
      </c>
      <c r="AM6" s="2">
        <f t="shared" si="17"/>
        <v>72498.749567760737</v>
      </c>
      <c r="AN6" s="2">
        <f t="shared" si="18"/>
        <v>10.610566855168541</v>
      </c>
      <c r="AO6" s="2">
        <f t="shared" si="19"/>
        <v>0.81366826771166734</v>
      </c>
      <c r="AP6" s="1">
        <v>3</v>
      </c>
    </row>
    <row r="7" spans="1:42" x14ac:dyDescent="0.25">
      <c r="A7" t="s">
        <v>1</v>
      </c>
      <c r="B7" t="s">
        <v>42</v>
      </c>
      <c r="C7" s="2">
        <v>344190</v>
      </c>
      <c r="D7" s="2">
        <v>316230</v>
      </c>
      <c r="E7" s="2">
        <v>328490</v>
      </c>
      <c r="F7" s="2">
        <f t="shared" si="0"/>
        <v>329636.66666666669</v>
      </c>
      <c r="G7" s="2">
        <f t="shared" si="1"/>
        <v>11443.383338078918</v>
      </c>
      <c r="H7" s="2">
        <f t="shared" si="2"/>
        <v>1.7153049302740011</v>
      </c>
      <c r="I7" s="2">
        <f t="shared" si="3"/>
        <v>5.9547052387443122E-2</v>
      </c>
      <c r="J7" s="3">
        <v>6</v>
      </c>
      <c r="K7" s="2">
        <v>302840</v>
      </c>
      <c r="L7" s="2">
        <v>362230</v>
      </c>
      <c r="M7" s="2">
        <v>248920</v>
      </c>
      <c r="N7" s="2">
        <f t="shared" si="4"/>
        <v>304663.33333333331</v>
      </c>
      <c r="O7" s="2">
        <f t="shared" si="5"/>
        <v>46276.577468760828</v>
      </c>
      <c r="P7" s="2">
        <f t="shared" si="6"/>
        <v>2.9415852367075552</v>
      </c>
      <c r="Q7" s="2">
        <f t="shared" si="7"/>
        <v>0.4468095835429064</v>
      </c>
      <c r="R7" s="3">
        <v>5</v>
      </c>
      <c r="S7" s="2">
        <v>290560</v>
      </c>
      <c r="T7" s="2">
        <v>354870</v>
      </c>
      <c r="U7" s="2">
        <v>162310</v>
      </c>
      <c r="V7" s="2">
        <f t="shared" si="8"/>
        <v>269246.66666666669</v>
      </c>
      <c r="W7" s="2">
        <f t="shared" si="9"/>
        <v>80043.871442825373</v>
      </c>
      <c r="X7" s="2">
        <f t="shared" si="10"/>
        <v>2.611699894441657</v>
      </c>
      <c r="Y7" s="2">
        <f t="shared" si="11"/>
        <v>0.77642770172801368</v>
      </c>
      <c r="Z7" s="3">
        <v>7</v>
      </c>
      <c r="AA7">
        <v>360450</v>
      </c>
      <c r="AB7">
        <v>298860</v>
      </c>
      <c r="AC7" s="2">
        <v>406030</v>
      </c>
      <c r="AD7" s="2">
        <f t="shared" si="12"/>
        <v>355113.33333333331</v>
      </c>
      <c r="AE7" s="2">
        <f t="shared" si="13"/>
        <v>43914.403357238298</v>
      </c>
      <c r="AF7" s="2">
        <f t="shared" si="14"/>
        <v>3.3082347076044023</v>
      </c>
      <c r="AG7" s="2">
        <f t="shared" si="15"/>
        <v>0.40910644493820292</v>
      </c>
      <c r="AH7" s="3">
        <v>6</v>
      </c>
      <c r="AI7" s="2">
        <v>326420</v>
      </c>
      <c r="AJ7" s="2">
        <v>282360</v>
      </c>
      <c r="AK7" s="2">
        <v>239160</v>
      </c>
      <c r="AL7" s="2">
        <f t="shared" si="16"/>
        <v>282646.66666666669</v>
      </c>
      <c r="AM7" s="2">
        <f t="shared" si="17"/>
        <v>35624.322527671393</v>
      </c>
      <c r="AN7" s="2">
        <f t="shared" si="18"/>
        <v>3.1722012450186203</v>
      </c>
      <c r="AO7" s="2">
        <f t="shared" si="19"/>
        <v>0.39981904477400781</v>
      </c>
      <c r="AP7" s="1">
        <v>6</v>
      </c>
    </row>
    <row r="8" spans="1:42" x14ac:dyDescent="0.25">
      <c r="A8" t="s">
        <v>22</v>
      </c>
      <c r="B8" t="s">
        <v>63</v>
      </c>
      <c r="C8" s="2">
        <v>292960</v>
      </c>
      <c r="D8" s="2">
        <v>249930</v>
      </c>
      <c r="E8" s="2">
        <v>323480</v>
      </c>
      <c r="F8" s="2">
        <f t="shared" si="0"/>
        <v>288790</v>
      </c>
      <c r="G8" s="2">
        <f t="shared" si="1"/>
        <v>30171.09322955777</v>
      </c>
      <c r="H8" s="2">
        <f t="shared" si="2"/>
        <v>1.5027542773776039</v>
      </c>
      <c r="I8" s="2">
        <f t="shared" si="3"/>
        <v>0.15699899374589288</v>
      </c>
      <c r="J8" s="3">
        <v>7</v>
      </c>
      <c r="K8" s="2">
        <v>288870</v>
      </c>
      <c r="L8" s="2">
        <v>309380</v>
      </c>
      <c r="M8" s="2">
        <v>251000</v>
      </c>
      <c r="N8" s="2">
        <f t="shared" si="4"/>
        <v>283083.33333333331</v>
      </c>
      <c r="O8" s="2">
        <f t="shared" si="5"/>
        <v>24182.228093282793</v>
      </c>
      <c r="P8" s="2">
        <f t="shared" si="6"/>
        <v>2.7332260334072487</v>
      </c>
      <c r="Q8" s="2">
        <f t="shared" si="7"/>
        <v>0.23348423445517577</v>
      </c>
      <c r="R8" s="3">
        <v>6</v>
      </c>
      <c r="S8" s="2">
        <v>271870</v>
      </c>
      <c r="T8" s="2">
        <v>352540</v>
      </c>
      <c r="U8" s="2">
        <v>319910</v>
      </c>
      <c r="V8" s="2">
        <f t="shared" si="8"/>
        <v>314773.33333333331</v>
      </c>
      <c r="W8" s="2">
        <f t="shared" si="9"/>
        <v>33133.077463800772</v>
      </c>
      <c r="X8" s="2">
        <f t="shared" si="10"/>
        <v>3.0533097832460263</v>
      </c>
      <c r="Y8" s="2">
        <f t="shared" si="11"/>
        <v>0.32139174083765465</v>
      </c>
      <c r="Z8" s="3">
        <v>6</v>
      </c>
      <c r="AA8">
        <v>402550</v>
      </c>
      <c r="AB8">
        <v>343010</v>
      </c>
      <c r="AC8" s="2">
        <v>469520</v>
      </c>
      <c r="AD8" s="2">
        <f t="shared" si="12"/>
        <v>405026.66666666669</v>
      </c>
      <c r="AE8" s="2">
        <f t="shared" si="13"/>
        <v>51677.173770330061</v>
      </c>
      <c r="AF8" s="2">
        <f t="shared" si="14"/>
        <v>3.7732271655208272</v>
      </c>
      <c r="AG8" s="2">
        <f t="shared" si="15"/>
        <v>0.48142438993535336</v>
      </c>
      <c r="AH8" s="3">
        <v>5</v>
      </c>
      <c r="AI8" s="2">
        <v>320540</v>
      </c>
      <c r="AJ8" s="2">
        <v>284160</v>
      </c>
      <c r="AK8" s="2">
        <v>258650</v>
      </c>
      <c r="AL8" s="2">
        <f t="shared" si="16"/>
        <v>287783.33333333331</v>
      </c>
      <c r="AM8" s="2">
        <f t="shared" si="17"/>
        <v>25396.055249235505</v>
      </c>
      <c r="AN8" s="2">
        <f t="shared" si="18"/>
        <v>3.229851103718218</v>
      </c>
      <c r="AO8" s="2">
        <f t="shared" si="19"/>
        <v>0.2850251129095922</v>
      </c>
      <c r="AP8" s="1">
        <v>5</v>
      </c>
    </row>
    <row r="9" spans="1:42" x14ac:dyDescent="0.25">
      <c r="A9" t="s">
        <v>28</v>
      </c>
      <c r="B9" t="s">
        <v>69</v>
      </c>
      <c r="C9" s="2">
        <v>195960</v>
      </c>
      <c r="D9" s="2">
        <v>106000</v>
      </c>
      <c r="E9" s="2">
        <v>285390</v>
      </c>
      <c r="F9" s="2">
        <f t="shared" si="0"/>
        <v>195783.33333333334</v>
      </c>
      <c r="G9" s="2">
        <f t="shared" si="1"/>
        <v>73235.76736965499</v>
      </c>
      <c r="H9" s="2">
        <f t="shared" si="2"/>
        <v>1.0187826503892514</v>
      </c>
      <c r="I9" s="2">
        <f t="shared" si="3"/>
        <v>0.38109132127767648</v>
      </c>
      <c r="J9" s="3">
        <v>8</v>
      </c>
      <c r="K9" s="2">
        <v>0</v>
      </c>
      <c r="L9" s="2">
        <v>0</v>
      </c>
      <c r="M9" s="2">
        <v>0</v>
      </c>
      <c r="N9" s="2">
        <f t="shared" si="4"/>
        <v>0</v>
      </c>
      <c r="O9" s="2">
        <f t="shared" si="5"/>
        <v>0</v>
      </c>
      <c r="P9" s="2">
        <f t="shared" si="6"/>
        <v>0</v>
      </c>
      <c r="Q9" s="2">
        <f t="shared" si="7"/>
        <v>0</v>
      </c>
      <c r="R9" s="3">
        <v>35</v>
      </c>
      <c r="S9" s="2">
        <v>14721</v>
      </c>
      <c r="T9" s="2">
        <v>12045</v>
      </c>
      <c r="U9" s="2">
        <v>17137</v>
      </c>
      <c r="V9" s="2">
        <f t="shared" si="8"/>
        <v>14634.333333333334</v>
      </c>
      <c r="W9" s="2">
        <f t="shared" si="9"/>
        <v>2079.7033976560747</v>
      </c>
      <c r="X9" s="2">
        <f t="shared" si="10"/>
        <v>0.14195342618376219</v>
      </c>
      <c r="Y9" s="2">
        <f t="shared" si="11"/>
        <v>2.0173178785729291E-2</v>
      </c>
      <c r="Z9" s="3">
        <v>21</v>
      </c>
      <c r="AA9">
        <v>227460</v>
      </c>
      <c r="AB9">
        <v>110900</v>
      </c>
      <c r="AC9" s="2">
        <v>153410</v>
      </c>
      <c r="AD9" s="2">
        <f t="shared" si="12"/>
        <v>163923.33333333334</v>
      </c>
      <c r="AE9" s="2">
        <f t="shared" si="13"/>
        <v>48162.613670310246</v>
      </c>
      <c r="AF9" s="2">
        <f t="shared" si="14"/>
        <v>1.5271092629194596</v>
      </c>
      <c r="AG9" s="2">
        <f t="shared" si="15"/>
        <v>0.44868275898697868</v>
      </c>
      <c r="AH9" s="3">
        <v>10</v>
      </c>
      <c r="AI9" s="2">
        <v>0</v>
      </c>
      <c r="AJ9" s="2">
        <v>0</v>
      </c>
      <c r="AK9" s="2">
        <v>0</v>
      </c>
      <c r="AL9" s="2">
        <f t="shared" si="16"/>
        <v>0</v>
      </c>
      <c r="AM9" s="2">
        <f t="shared" si="17"/>
        <v>0</v>
      </c>
      <c r="AN9" s="2">
        <f t="shared" si="18"/>
        <v>0</v>
      </c>
      <c r="AO9" s="2">
        <f t="shared" si="19"/>
        <v>0</v>
      </c>
      <c r="AP9" s="1">
        <v>33</v>
      </c>
    </row>
    <row r="10" spans="1:42" x14ac:dyDescent="0.25">
      <c r="A10" t="s">
        <v>14</v>
      </c>
      <c r="B10" t="s">
        <v>55</v>
      </c>
      <c r="C10" s="2">
        <v>186840</v>
      </c>
      <c r="D10" s="2">
        <v>164000</v>
      </c>
      <c r="E10" s="2">
        <v>205710</v>
      </c>
      <c r="F10" s="2">
        <f t="shared" si="0"/>
        <v>185516.66666666666</v>
      </c>
      <c r="G10" s="2">
        <f t="shared" si="1"/>
        <v>17053.727516945444</v>
      </c>
      <c r="H10" s="2">
        <f t="shared" si="2"/>
        <v>0.96535878790182639</v>
      </c>
      <c r="I10" s="2">
        <f t="shared" si="3"/>
        <v>8.8741168223698569E-2</v>
      </c>
      <c r="J10" s="3">
        <v>9</v>
      </c>
      <c r="K10" s="2">
        <v>197780</v>
      </c>
      <c r="L10" s="2">
        <v>182130</v>
      </c>
      <c r="M10" s="2">
        <v>259250</v>
      </c>
      <c r="N10" s="2">
        <f t="shared" si="4"/>
        <v>213053.33333333334</v>
      </c>
      <c r="O10" s="2">
        <f t="shared" si="5"/>
        <v>33284.927853643043</v>
      </c>
      <c r="P10" s="2">
        <f t="shared" si="6"/>
        <v>2.0570724186194611</v>
      </c>
      <c r="Q10" s="2">
        <f t="shared" si="7"/>
        <v>0.32137261582452481</v>
      </c>
      <c r="R10" s="3">
        <v>8</v>
      </c>
      <c r="S10" s="2">
        <v>173950</v>
      </c>
      <c r="T10" s="2">
        <v>179070</v>
      </c>
      <c r="U10" s="2">
        <v>171020</v>
      </c>
      <c r="V10" s="2">
        <f t="shared" si="8"/>
        <v>174680</v>
      </c>
      <c r="W10" s="2">
        <f t="shared" si="9"/>
        <v>3326.6900466780289</v>
      </c>
      <c r="X10" s="2">
        <f t="shared" si="10"/>
        <v>1.6944006891861316</v>
      </c>
      <c r="Y10" s="2">
        <f t="shared" si="11"/>
        <v>3.2268982755895903E-2</v>
      </c>
      <c r="Z10" s="3">
        <v>11</v>
      </c>
      <c r="AA10">
        <v>221550</v>
      </c>
      <c r="AB10">
        <v>179270</v>
      </c>
      <c r="AC10" s="2">
        <v>178870</v>
      </c>
      <c r="AD10" s="2">
        <f t="shared" si="12"/>
        <v>193230</v>
      </c>
      <c r="AE10" s="2">
        <f t="shared" si="13"/>
        <v>20025.929857728621</v>
      </c>
      <c r="AF10" s="2">
        <f t="shared" si="14"/>
        <v>1.8001300783329228</v>
      </c>
      <c r="AG10" s="2">
        <f t="shared" si="15"/>
        <v>0.1865615001991546</v>
      </c>
      <c r="AH10" s="3">
        <v>8</v>
      </c>
      <c r="AI10" s="2">
        <v>208150</v>
      </c>
      <c r="AJ10" s="2">
        <v>140410</v>
      </c>
      <c r="AK10" s="2">
        <v>210940</v>
      </c>
      <c r="AL10" s="2">
        <f t="shared" si="16"/>
        <v>186500</v>
      </c>
      <c r="AM10" s="2">
        <f t="shared" si="17"/>
        <v>32610.449245602245</v>
      </c>
      <c r="AN10" s="2">
        <f t="shared" si="18"/>
        <v>2.093127575757622</v>
      </c>
      <c r="AO10" s="2">
        <f t="shared" si="19"/>
        <v>0.36599372961830778</v>
      </c>
      <c r="AP10" s="1">
        <v>8</v>
      </c>
    </row>
    <row r="11" spans="1:42" x14ac:dyDescent="0.25">
      <c r="A11" t="s">
        <v>13</v>
      </c>
      <c r="B11" t="s">
        <v>54</v>
      </c>
      <c r="C11" s="2">
        <v>218720</v>
      </c>
      <c r="D11" s="2">
        <v>182980</v>
      </c>
      <c r="E11" s="2">
        <v>153300</v>
      </c>
      <c r="F11" s="2">
        <f t="shared" si="0"/>
        <v>185000</v>
      </c>
      <c r="G11" s="2">
        <f t="shared" si="1"/>
        <v>26745.771005276081</v>
      </c>
      <c r="H11" s="2">
        <f t="shared" si="2"/>
        <v>0.96267024936755685</v>
      </c>
      <c r="I11" s="2">
        <f t="shared" si="3"/>
        <v>0.13917490834149565</v>
      </c>
      <c r="J11" s="3">
        <v>10</v>
      </c>
      <c r="K11" s="2">
        <v>178620</v>
      </c>
      <c r="L11" s="2">
        <v>178690</v>
      </c>
      <c r="M11" s="2">
        <v>131020</v>
      </c>
      <c r="N11" s="2">
        <f t="shared" si="4"/>
        <v>162776.66666666666</v>
      </c>
      <c r="O11" s="2">
        <f t="shared" si="5"/>
        <v>22455.372532103662</v>
      </c>
      <c r="P11" s="2">
        <f t="shared" si="6"/>
        <v>1.5716411762069613</v>
      </c>
      <c r="Q11" s="2">
        <f t="shared" si="7"/>
        <v>0.21681109965712259</v>
      </c>
      <c r="R11" s="3">
        <v>9</v>
      </c>
      <c r="S11" s="2">
        <v>343930</v>
      </c>
      <c r="T11" s="2">
        <v>372360</v>
      </c>
      <c r="U11" s="2">
        <v>303470</v>
      </c>
      <c r="V11" s="2">
        <f t="shared" si="8"/>
        <v>339920</v>
      </c>
      <c r="W11" s="2">
        <f t="shared" si="9"/>
        <v>28266.801493389143</v>
      </c>
      <c r="X11" s="2">
        <f t="shared" si="10"/>
        <v>3.2972331249607847</v>
      </c>
      <c r="Y11" s="2">
        <f t="shared" si="11"/>
        <v>0.27418873329222654</v>
      </c>
      <c r="Z11" s="3">
        <v>5</v>
      </c>
      <c r="AA11">
        <v>162210</v>
      </c>
      <c r="AB11">
        <v>205840</v>
      </c>
      <c r="AC11" s="2">
        <v>198330</v>
      </c>
      <c r="AD11" s="2">
        <f t="shared" si="12"/>
        <v>188793.33333333334</v>
      </c>
      <c r="AE11" s="2">
        <f t="shared" si="13"/>
        <v>19045.651005471624</v>
      </c>
      <c r="AF11" s="2">
        <f t="shared" si="14"/>
        <v>1.7587981054808621</v>
      </c>
      <c r="AG11" s="2">
        <f t="shared" si="15"/>
        <v>0.17742922546385731</v>
      </c>
      <c r="AH11" s="3">
        <v>9</v>
      </c>
      <c r="AI11" s="2">
        <v>224610</v>
      </c>
      <c r="AJ11" s="2">
        <v>255310</v>
      </c>
      <c r="AK11" s="2">
        <v>158930</v>
      </c>
      <c r="AL11" s="2">
        <f t="shared" si="16"/>
        <v>212950</v>
      </c>
      <c r="AM11" s="2">
        <f t="shared" si="17"/>
        <v>40201.515725985591</v>
      </c>
      <c r="AN11" s="2">
        <f t="shared" si="18"/>
        <v>2.389981325777939</v>
      </c>
      <c r="AO11" s="2">
        <f t="shared" si="19"/>
        <v>0.4511898185164297</v>
      </c>
      <c r="AP11" s="1">
        <v>7</v>
      </c>
    </row>
    <row r="12" spans="1:42" x14ac:dyDescent="0.25">
      <c r="A12" t="s">
        <v>33</v>
      </c>
      <c r="B12" t="s">
        <v>74</v>
      </c>
      <c r="C12" s="2">
        <v>150250</v>
      </c>
      <c r="D12" s="2">
        <v>107020</v>
      </c>
      <c r="E12" s="2">
        <v>155630</v>
      </c>
      <c r="F12" s="2">
        <f t="shared" si="0"/>
        <v>137633.33333333334</v>
      </c>
      <c r="G12" s="2">
        <f t="shared" si="1"/>
        <v>21758.03657400078</v>
      </c>
      <c r="H12" s="2">
        <f t="shared" si="2"/>
        <v>0.71619197470966522</v>
      </c>
      <c r="I12" s="2">
        <f t="shared" si="3"/>
        <v>0.11322061888887434</v>
      </c>
      <c r="J12" s="3">
        <v>11</v>
      </c>
      <c r="K12" s="2">
        <v>209900</v>
      </c>
      <c r="L12" s="2">
        <v>282030</v>
      </c>
      <c r="M12" s="2">
        <v>217360</v>
      </c>
      <c r="N12" s="2">
        <f t="shared" si="4"/>
        <v>236430</v>
      </c>
      <c r="O12" s="2">
        <f t="shared" si="5"/>
        <v>32387.578894796483</v>
      </c>
      <c r="P12" s="2">
        <f t="shared" si="6"/>
        <v>2.2827787968624405</v>
      </c>
      <c r="Q12" s="2">
        <f t="shared" si="7"/>
        <v>0.3127085326851537</v>
      </c>
      <c r="R12" s="3">
        <v>7</v>
      </c>
      <c r="S12" s="2">
        <v>244160</v>
      </c>
      <c r="T12" s="2">
        <v>274160</v>
      </c>
      <c r="U12" s="2">
        <v>274900</v>
      </c>
      <c r="V12" s="2">
        <f t="shared" si="8"/>
        <v>264406.66666666669</v>
      </c>
      <c r="W12" s="2">
        <f t="shared" si="9"/>
        <v>14319.742393710238</v>
      </c>
      <c r="X12" s="2">
        <f t="shared" si="10"/>
        <v>2.5647517645145852</v>
      </c>
      <c r="Y12" s="2">
        <f t="shared" si="11"/>
        <v>0.13890188562440173</v>
      </c>
      <c r="Z12" s="3">
        <v>8</v>
      </c>
      <c r="AA12">
        <v>194760</v>
      </c>
      <c r="AB12">
        <v>162410</v>
      </c>
      <c r="AC12" s="2">
        <v>223430</v>
      </c>
      <c r="AD12" s="2">
        <f t="shared" si="12"/>
        <v>193533.33333333334</v>
      </c>
      <c r="AE12" s="2">
        <f t="shared" si="13"/>
        <v>24926.40679190556</v>
      </c>
      <c r="AF12" s="2">
        <f t="shared" si="14"/>
        <v>1.8029559307217569</v>
      </c>
      <c r="AG12" s="2">
        <f t="shared" si="15"/>
        <v>0.23221432805915881</v>
      </c>
      <c r="AH12" s="3">
        <v>7</v>
      </c>
      <c r="AI12" s="2">
        <v>202130</v>
      </c>
      <c r="AJ12" s="2">
        <v>152700</v>
      </c>
      <c r="AK12" s="2">
        <v>132690</v>
      </c>
      <c r="AL12" s="2">
        <f t="shared" si="16"/>
        <v>162506.66666666666</v>
      </c>
      <c r="AM12" s="2">
        <f t="shared" si="17"/>
        <v>29184.54423530068</v>
      </c>
      <c r="AN12" s="2">
        <f t="shared" si="18"/>
        <v>1.8238454972892866</v>
      </c>
      <c r="AO12" s="2">
        <f t="shared" si="19"/>
        <v>0.32754409825643965</v>
      </c>
      <c r="AP12" s="1">
        <v>9</v>
      </c>
    </row>
    <row r="13" spans="1:42" x14ac:dyDescent="0.25">
      <c r="A13" t="s">
        <v>10</v>
      </c>
      <c r="B13" t="s">
        <v>51</v>
      </c>
      <c r="C13" s="2">
        <v>146080</v>
      </c>
      <c r="D13" s="2">
        <v>100380</v>
      </c>
      <c r="E13" s="2">
        <v>139690</v>
      </c>
      <c r="F13" s="2">
        <f t="shared" si="0"/>
        <v>128716.66666666667</v>
      </c>
      <c r="G13" s="2">
        <f t="shared" si="1"/>
        <v>20206.154727926067</v>
      </c>
      <c r="H13" s="2">
        <f t="shared" si="2"/>
        <v>0.66979300323113888</v>
      </c>
      <c r="I13" s="2">
        <f t="shared" si="3"/>
        <v>0.10514521086860552</v>
      </c>
      <c r="J13" s="3">
        <v>12</v>
      </c>
      <c r="K13" s="2">
        <v>137130</v>
      </c>
      <c r="L13" s="2">
        <v>144840</v>
      </c>
      <c r="M13" s="2">
        <v>127630</v>
      </c>
      <c r="N13" s="2">
        <f t="shared" si="4"/>
        <v>136533.33333333334</v>
      </c>
      <c r="O13" s="2">
        <f t="shared" si="5"/>
        <v>7038.6093954858889</v>
      </c>
      <c r="P13" s="2">
        <f t="shared" si="6"/>
        <v>1.318256559650997</v>
      </c>
      <c r="Q13" s="2">
        <f t="shared" si="7"/>
        <v>6.7959177293118248E-2</v>
      </c>
      <c r="R13" s="3">
        <v>10</v>
      </c>
      <c r="S13" s="2">
        <v>150930</v>
      </c>
      <c r="T13" s="2">
        <v>216110</v>
      </c>
      <c r="U13" s="2">
        <v>211630</v>
      </c>
      <c r="V13" s="2">
        <f t="shared" si="8"/>
        <v>192890</v>
      </c>
      <c r="W13" s="2">
        <f t="shared" si="9"/>
        <v>29726.517903492608</v>
      </c>
      <c r="X13" s="2">
        <f t="shared" si="10"/>
        <v>1.8710381780233165</v>
      </c>
      <c r="Y13" s="2">
        <f t="shared" si="11"/>
        <v>0.28834802165549434</v>
      </c>
      <c r="Z13" s="3">
        <v>10</v>
      </c>
      <c r="AA13">
        <v>158490</v>
      </c>
      <c r="AB13">
        <v>148300</v>
      </c>
      <c r="AC13" s="2">
        <v>175700</v>
      </c>
      <c r="AD13" s="2">
        <f t="shared" si="12"/>
        <v>160830</v>
      </c>
      <c r="AE13" s="2">
        <f t="shared" si="13"/>
        <v>11307.717128875602</v>
      </c>
      <c r="AF13" s="2">
        <f t="shared" si="14"/>
        <v>1.4982917792179475</v>
      </c>
      <c r="AG13" s="2">
        <f t="shared" si="15"/>
        <v>0.10534265756336683</v>
      </c>
      <c r="AH13" s="3">
        <v>11</v>
      </c>
      <c r="AI13" s="2">
        <v>141690</v>
      </c>
      <c r="AJ13" s="2">
        <v>133740</v>
      </c>
      <c r="AK13" s="2">
        <v>96902</v>
      </c>
      <c r="AL13" s="2">
        <f t="shared" si="16"/>
        <v>124110.66666666667</v>
      </c>
      <c r="AM13" s="2">
        <f t="shared" si="17"/>
        <v>19511.266511656511</v>
      </c>
      <c r="AN13" s="2">
        <f t="shared" si="18"/>
        <v>1.3929193503788866</v>
      </c>
      <c r="AO13" s="2">
        <f t="shared" si="19"/>
        <v>0.21897892747187384</v>
      </c>
      <c r="AP13" s="1">
        <v>10</v>
      </c>
    </row>
    <row r="14" spans="1:42" x14ac:dyDescent="0.25">
      <c r="A14" t="s">
        <v>39</v>
      </c>
      <c r="B14" t="s">
        <v>80</v>
      </c>
      <c r="C14" s="2">
        <v>230280</v>
      </c>
      <c r="D14" s="2">
        <v>55420</v>
      </c>
      <c r="E14" s="2">
        <v>80148</v>
      </c>
      <c r="F14" s="2">
        <f t="shared" si="0"/>
        <v>121949.33333333333</v>
      </c>
      <c r="G14" s="2">
        <f t="shared" si="1"/>
        <v>77263.697820444038</v>
      </c>
      <c r="H14" s="2">
        <f t="shared" si="2"/>
        <v>0.63457835205517454</v>
      </c>
      <c r="I14" s="2">
        <f t="shared" si="3"/>
        <v>0.40205115269116987</v>
      </c>
      <c r="J14" s="3">
        <v>13</v>
      </c>
      <c r="K14" s="2">
        <v>97381</v>
      </c>
      <c r="L14" s="2">
        <v>83599</v>
      </c>
      <c r="M14" s="2">
        <v>109000</v>
      </c>
      <c r="N14" s="2">
        <f t="shared" si="4"/>
        <v>96660</v>
      </c>
      <c r="O14" s="2">
        <f t="shared" si="5"/>
        <v>10382.439694021825</v>
      </c>
      <c r="P14" s="2">
        <f t="shared" si="6"/>
        <v>0.9332715751162014</v>
      </c>
      <c r="Q14" s="2">
        <f t="shared" si="7"/>
        <v>0.10024452562371944</v>
      </c>
      <c r="R14" s="3">
        <v>13</v>
      </c>
      <c r="S14" s="2">
        <v>76876</v>
      </c>
      <c r="T14" s="2">
        <v>17609</v>
      </c>
      <c r="U14" s="2">
        <v>52943</v>
      </c>
      <c r="V14" s="2">
        <f t="shared" si="8"/>
        <v>49142.666666666664</v>
      </c>
      <c r="W14" s="2">
        <f t="shared" si="9"/>
        <v>24344.420611074089</v>
      </c>
      <c r="X14" s="2">
        <f t="shared" si="10"/>
        <v>0.47668518587385117</v>
      </c>
      <c r="Y14" s="2">
        <f t="shared" si="11"/>
        <v>0.23614153343966682</v>
      </c>
      <c r="Z14" s="3">
        <v>15</v>
      </c>
      <c r="AA14">
        <v>92439</v>
      </c>
      <c r="AB14">
        <v>206200</v>
      </c>
      <c r="AC14" s="2">
        <v>174740</v>
      </c>
      <c r="AD14" s="2">
        <f t="shared" si="12"/>
        <v>157793</v>
      </c>
      <c r="AE14" s="2">
        <f t="shared" si="13"/>
        <v>47963.818912453862</v>
      </c>
      <c r="AF14" s="2">
        <f t="shared" si="14"/>
        <v>1.4699990966743617</v>
      </c>
      <c r="AG14" s="2">
        <f t="shared" si="15"/>
        <v>0.44683078764178291</v>
      </c>
      <c r="AH14" s="3">
        <v>12</v>
      </c>
      <c r="AI14" s="2">
        <v>71742</v>
      </c>
      <c r="AJ14" s="2">
        <v>19374</v>
      </c>
      <c r="AK14" s="2">
        <v>63619</v>
      </c>
      <c r="AL14" s="2">
        <f t="shared" si="16"/>
        <v>51578.333333333336</v>
      </c>
      <c r="AM14" s="2">
        <f t="shared" si="17"/>
        <v>23012.099662761957</v>
      </c>
      <c r="AN14" s="2">
        <f t="shared" si="18"/>
        <v>0.57887416520975099</v>
      </c>
      <c r="AO14" s="2">
        <f t="shared" si="19"/>
        <v>0.25826949265528004</v>
      </c>
      <c r="AP14" s="1">
        <v>14</v>
      </c>
    </row>
    <row r="15" spans="1:42" x14ac:dyDescent="0.25">
      <c r="A15" t="s">
        <v>25</v>
      </c>
      <c r="B15" t="s">
        <v>66</v>
      </c>
      <c r="C15" s="2">
        <v>96667</v>
      </c>
      <c r="D15" s="2">
        <v>106120</v>
      </c>
      <c r="E15" s="2">
        <v>114270</v>
      </c>
      <c r="F15" s="2">
        <f t="shared" si="0"/>
        <v>105685.66666666667</v>
      </c>
      <c r="G15" s="2">
        <f t="shared" si="1"/>
        <v>7192.9542532181376</v>
      </c>
      <c r="H15" s="2">
        <f t="shared" si="2"/>
        <v>0.54994836261933244</v>
      </c>
      <c r="I15" s="2">
        <f t="shared" si="3"/>
        <v>3.7429421970999639E-2</v>
      </c>
      <c r="J15" s="3">
        <v>14</v>
      </c>
      <c r="K15" s="2">
        <v>105230</v>
      </c>
      <c r="L15" s="2">
        <v>50363</v>
      </c>
      <c r="M15" s="2">
        <v>58895</v>
      </c>
      <c r="N15" s="2">
        <f t="shared" si="4"/>
        <v>71496</v>
      </c>
      <c r="O15" s="2">
        <f t="shared" si="5"/>
        <v>24106.51119511075</v>
      </c>
      <c r="P15" s="2">
        <f t="shared" si="6"/>
        <v>0.69030813712505623</v>
      </c>
      <c r="Q15" s="2">
        <f t="shared" si="7"/>
        <v>0.23275317270450394</v>
      </c>
      <c r="R15" s="3">
        <v>14</v>
      </c>
      <c r="S15" s="2">
        <v>101670</v>
      </c>
      <c r="T15" s="2">
        <v>112620</v>
      </c>
      <c r="U15" s="2">
        <v>63527</v>
      </c>
      <c r="V15" s="2">
        <f t="shared" si="8"/>
        <v>92605.666666666672</v>
      </c>
      <c r="W15" s="2">
        <f t="shared" si="9"/>
        <v>21042.057350828498</v>
      </c>
      <c r="X15" s="2">
        <f t="shared" si="10"/>
        <v>0.89827745261358594</v>
      </c>
      <c r="Y15" s="2">
        <f t="shared" si="11"/>
        <v>0.20410852116520445</v>
      </c>
      <c r="Z15" s="3">
        <v>13</v>
      </c>
      <c r="AA15">
        <v>116100</v>
      </c>
      <c r="AB15">
        <v>91257</v>
      </c>
      <c r="AC15" s="2">
        <v>111650</v>
      </c>
      <c r="AD15" s="2">
        <f t="shared" si="12"/>
        <v>106335.66666666667</v>
      </c>
      <c r="AE15" s="2">
        <f t="shared" si="13"/>
        <v>10815.891590104298</v>
      </c>
      <c r="AF15" s="2">
        <f t="shared" si="14"/>
        <v>0.99062273956554503</v>
      </c>
      <c r="AG15" s="2">
        <f t="shared" si="15"/>
        <v>0.10076081237558791</v>
      </c>
      <c r="AH15" s="3">
        <v>14</v>
      </c>
      <c r="AI15" s="2">
        <v>101540</v>
      </c>
      <c r="AJ15" s="2">
        <v>129010</v>
      </c>
      <c r="AK15" s="2">
        <v>73762</v>
      </c>
      <c r="AL15" s="2">
        <f t="shared" si="16"/>
        <v>101437.33333333333</v>
      </c>
      <c r="AM15" s="2">
        <f t="shared" si="17"/>
        <v>22555.018382218674</v>
      </c>
      <c r="AN15" s="2">
        <f t="shared" si="18"/>
        <v>1.1384519014011678</v>
      </c>
      <c r="AO15" s="2">
        <f t="shared" si="19"/>
        <v>0.25313957612623045</v>
      </c>
      <c r="AP15" s="1">
        <v>11</v>
      </c>
    </row>
    <row r="16" spans="1:42" x14ac:dyDescent="0.25">
      <c r="A16" t="s">
        <v>11</v>
      </c>
      <c r="B16" t="s">
        <v>52</v>
      </c>
      <c r="C16" s="2">
        <v>109230</v>
      </c>
      <c r="D16" s="2">
        <v>84215</v>
      </c>
      <c r="E16" s="2">
        <v>112540</v>
      </c>
      <c r="F16" s="2">
        <f t="shared" si="0"/>
        <v>101995</v>
      </c>
      <c r="G16" s="2">
        <f t="shared" si="1"/>
        <v>12644.770328743289</v>
      </c>
      <c r="H16" s="2">
        <f t="shared" si="2"/>
        <v>0.53074352477969711</v>
      </c>
      <c r="I16" s="2">
        <f t="shared" si="3"/>
        <v>6.5798617327388023E-2</v>
      </c>
      <c r="J16" s="3">
        <v>15</v>
      </c>
      <c r="K16" s="2">
        <v>125820</v>
      </c>
      <c r="L16" s="2">
        <v>132990</v>
      </c>
      <c r="M16" s="2">
        <v>67202</v>
      </c>
      <c r="N16" s="2">
        <f t="shared" si="4"/>
        <v>108670.66666666667</v>
      </c>
      <c r="O16" s="2">
        <f t="shared" si="5"/>
        <v>29468.513833506357</v>
      </c>
      <c r="P16" s="2">
        <f t="shared" si="6"/>
        <v>1.0492369568480002</v>
      </c>
      <c r="Q16" s="2">
        <f t="shared" si="7"/>
        <v>0.28452437742323661</v>
      </c>
      <c r="R16" s="3">
        <v>12</v>
      </c>
      <c r="S16" s="2">
        <v>239700</v>
      </c>
      <c r="T16" s="2">
        <v>295830</v>
      </c>
      <c r="U16" s="2">
        <v>205010</v>
      </c>
      <c r="V16" s="2">
        <f t="shared" si="8"/>
        <v>246846.66666666666</v>
      </c>
      <c r="W16" s="2">
        <f t="shared" si="9"/>
        <v>37419.907654734918</v>
      </c>
      <c r="X16" s="2">
        <f t="shared" si="10"/>
        <v>2.3944192931262838</v>
      </c>
      <c r="Y16" s="2">
        <f t="shared" si="11"/>
        <v>0.36297410876725583</v>
      </c>
      <c r="Z16" s="3">
        <v>9</v>
      </c>
      <c r="AA16">
        <v>168380</v>
      </c>
      <c r="AB16">
        <v>108190</v>
      </c>
      <c r="AC16" s="2">
        <v>151830</v>
      </c>
      <c r="AD16" s="2">
        <f t="shared" si="12"/>
        <v>142800</v>
      </c>
      <c r="AE16" s="2">
        <f t="shared" si="13"/>
        <v>25388.510524776095</v>
      </c>
      <c r="AF16" s="2">
        <f t="shared" si="14"/>
        <v>1.3303243553585955</v>
      </c>
      <c r="AG16" s="2">
        <f t="shared" si="15"/>
        <v>0.23651928499571198</v>
      </c>
      <c r="AH16" s="3">
        <v>13</v>
      </c>
      <c r="AI16" s="2">
        <v>113650</v>
      </c>
      <c r="AJ16" s="2">
        <v>85416</v>
      </c>
      <c r="AK16" s="2">
        <v>78234</v>
      </c>
      <c r="AL16" s="2">
        <f t="shared" si="16"/>
        <v>92433.333333333328</v>
      </c>
      <c r="AM16" s="2">
        <f t="shared" si="17"/>
        <v>15286.279018198713</v>
      </c>
      <c r="AN16" s="2">
        <f t="shared" si="18"/>
        <v>1.037398171148505</v>
      </c>
      <c r="AO16" s="2">
        <f t="shared" si="19"/>
        <v>0.17156103026121647</v>
      </c>
      <c r="AP16" s="1">
        <v>12</v>
      </c>
    </row>
    <row r="17" spans="1:42" x14ac:dyDescent="0.25">
      <c r="A17" t="s">
        <v>15</v>
      </c>
      <c r="B17" t="s">
        <v>56</v>
      </c>
      <c r="C17" s="2">
        <v>57554</v>
      </c>
      <c r="D17" s="2">
        <v>75871</v>
      </c>
      <c r="E17" s="2">
        <v>94200</v>
      </c>
      <c r="F17" s="2">
        <f t="shared" si="0"/>
        <v>75875</v>
      </c>
      <c r="G17" s="2">
        <f t="shared" si="1"/>
        <v>14960.667119706482</v>
      </c>
      <c r="H17" s="2">
        <f t="shared" si="2"/>
        <v>0.39482489281493716</v>
      </c>
      <c r="I17" s="2">
        <f t="shared" si="3"/>
        <v>7.7849671063961332E-2</v>
      </c>
      <c r="J17" s="3">
        <v>16</v>
      </c>
      <c r="K17" s="2">
        <v>112060</v>
      </c>
      <c r="L17" s="2">
        <v>124880</v>
      </c>
      <c r="M17" s="2">
        <v>94916</v>
      </c>
      <c r="N17" s="2">
        <f t="shared" si="4"/>
        <v>110618.66666666667</v>
      </c>
      <c r="O17" s="2">
        <f t="shared" si="5"/>
        <v>12275.134903083097</v>
      </c>
      <c r="P17" s="2">
        <f t="shared" si="6"/>
        <v>1.0680452853016145</v>
      </c>
      <c r="Q17" s="2">
        <f t="shared" si="7"/>
        <v>0.11851887529240866</v>
      </c>
      <c r="R17" s="3">
        <v>11</v>
      </c>
      <c r="S17" s="2">
        <v>83840</v>
      </c>
      <c r="T17" s="2">
        <v>95730</v>
      </c>
      <c r="U17" s="2">
        <v>101740</v>
      </c>
      <c r="V17" s="2">
        <f t="shared" si="8"/>
        <v>93770</v>
      </c>
      <c r="W17" s="2">
        <f t="shared" si="9"/>
        <v>7437.9074118105736</v>
      </c>
      <c r="X17" s="2">
        <f t="shared" si="10"/>
        <v>0.90957151720279117</v>
      </c>
      <c r="Y17" s="2">
        <f t="shared" si="11"/>
        <v>7.2147901560994238E-2</v>
      </c>
      <c r="Z17" s="3">
        <v>12</v>
      </c>
      <c r="AA17">
        <v>70716</v>
      </c>
      <c r="AB17">
        <v>62453</v>
      </c>
      <c r="AC17" s="2">
        <v>77948</v>
      </c>
      <c r="AD17" s="2">
        <f t="shared" si="12"/>
        <v>70372.333333333328</v>
      </c>
      <c r="AE17" s="2">
        <f t="shared" si="13"/>
        <v>6330.4731962854794</v>
      </c>
      <c r="AF17" s="2">
        <f t="shared" si="14"/>
        <v>0.655588438212513</v>
      </c>
      <c r="AG17" s="2">
        <f t="shared" si="15"/>
        <v>5.8974668585177512E-2</v>
      </c>
      <c r="AH17" s="3">
        <v>15</v>
      </c>
      <c r="AI17" s="2">
        <v>81902</v>
      </c>
      <c r="AJ17" s="2">
        <v>53137</v>
      </c>
      <c r="AK17" s="2">
        <v>58070</v>
      </c>
      <c r="AL17" s="2">
        <f t="shared" si="16"/>
        <v>64369.666666666664</v>
      </c>
      <c r="AM17" s="2">
        <f t="shared" si="17"/>
        <v>12559.741407458285</v>
      </c>
      <c r="AN17" s="2">
        <f t="shared" si="18"/>
        <v>0.72243391068271423</v>
      </c>
      <c r="AO17" s="2">
        <f t="shared" si="19"/>
        <v>0.14096054200716238</v>
      </c>
      <c r="AP17" s="1">
        <v>13</v>
      </c>
    </row>
    <row r="18" spans="1:42" x14ac:dyDescent="0.25">
      <c r="A18" t="s">
        <v>4</v>
      </c>
      <c r="B18" t="s">
        <v>45</v>
      </c>
      <c r="C18" s="2">
        <v>74370</v>
      </c>
      <c r="D18" s="2">
        <v>47883</v>
      </c>
      <c r="E18" s="2">
        <v>84146</v>
      </c>
      <c r="F18" s="2">
        <f t="shared" si="0"/>
        <v>68799.666666666672</v>
      </c>
      <c r="G18" s="2">
        <f t="shared" si="1"/>
        <v>15319.328800208215</v>
      </c>
      <c r="H18" s="2">
        <f t="shared" si="2"/>
        <v>0.35800752576435019</v>
      </c>
      <c r="I18" s="2">
        <f t="shared" si="3"/>
        <v>7.9716011222919117E-2</v>
      </c>
      <c r="J18" s="3">
        <v>17</v>
      </c>
      <c r="K18" s="2">
        <v>97218</v>
      </c>
      <c r="L18" s="2">
        <v>61716</v>
      </c>
      <c r="M18" s="2">
        <v>52476</v>
      </c>
      <c r="N18" s="2">
        <f t="shared" si="4"/>
        <v>70470</v>
      </c>
      <c r="O18" s="2">
        <f t="shared" si="5"/>
        <v>19286.195892399308</v>
      </c>
      <c r="P18" s="2">
        <f t="shared" si="6"/>
        <v>0.6804019025288508</v>
      </c>
      <c r="Q18" s="2">
        <f t="shared" si="7"/>
        <v>0.1862120672304895</v>
      </c>
      <c r="R18" s="3">
        <v>15</v>
      </c>
      <c r="S18" s="2">
        <v>63492</v>
      </c>
      <c r="T18" s="2">
        <v>71199</v>
      </c>
      <c r="U18" s="2">
        <v>35467</v>
      </c>
      <c r="V18" s="2">
        <f t="shared" si="8"/>
        <v>56719.333333333336</v>
      </c>
      <c r="W18" s="2">
        <f t="shared" si="9"/>
        <v>15353.516781361706</v>
      </c>
      <c r="X18" s="2">
        <f t="shared" si="10"/>
        <v>0.55017905593186356</v>
      </c>
      <c r="Y18" s="2">
        <f t="shared" si="11"/>
        <v>0.14892952493571165</v>
      </c>
      <c r="Z18" s="3">
        <v>14</v>
      </c>
      <c r="AA18">
        <v>90418</v>
      </c>
      <c r="AB18">
        <v>43220</v>
      </c>
      <c r="AC18" s="2">
        <v>69004</v>
      </c>
      <c r="AD18" s="2">
        <f t="shared" si="12"/>
        <v>67547.333333333328</v>
      </c>
      <c r="AE18" s="2">
        <f t="shared" si="13"/>
        <v>19296.013566422356</v>
      </c>
      <c r="AF18" s="2">
        <f t="shared" si="14"/>
        <v>0.62927074700881536</v>
      </c>
      <c r="AG18" s="2">
        <f t="shared" si="15"/>
        <v>0.17976160230211158</v>
      </c>
      <c r="AH18" s="3">
        <v>16</v>
      </c>
      <c r="AI18" s="2">
        <v>61511</v>
      </c>
      <c r="AJ18" s="2">
        <v>51147</v>
      </c>
      <c r="AK18" s="2">
        <v>39036</v>
      </c>
      <c r="AL18" s="2">
        <f t="shared" si="16"/>
        <v>50564.666666666664</v>
      </c>
      <c r="AM18" s="2">
        <f t="shared" si="17"/>
        <v>9184.6154095978472</v>
      </c>
      <c r="AN18" s="2">
        <f t="shared" si="18"/>
        <v>0.56749757726001193</v>
      </c>
      <c r="AO18" s="2">
        <f t="shared" si="19"/>
        <v>0.10308081386894177</v>
      </c>
      <c r="AP18" s="1">
        <v>15</v>
      </c>
    </row>
    <row r="19" spans="1:42" x14ac:dyDescent="0.25">
      <c r="A19" t="s">
        <v>7</v>
      </c>
      <c r="B19" t="s">
        <v>48</v>
      </c>
      <c r="C19" s="2">
        <v>44593</v>
      </c>
      <c r="D19" s="2">
        <v>20072</v>
      </c>
      <c r="E19" s="2">
        <v>70705</v>
      </c>
      <c r="F19" s="2">
        <f t="shared" si="0"/>
        <v>45123.333333333336</v>
      </c>
      <c r="G19" s="2">
        <f t="shared" si="1"/>
        <v>20674.236984442472</v>
      </c>
      <c r="H19" s="2">
        <f t="shared" si="2"/>
        <v>0.23480481379619131</v>
      </c>
      <c r="I19" s="2">
        <f t="shared" si="3"/>
        <v>0.10758093445025514</v>
      </c>
      <c r="J19" s="3">
        <v>18</v>
      </c>
      <c r="K19" s="2">
        <v>45903</v>
      </c>
      <c r="L19" s="2">
        <v>48751</v>
      </c>
      <c r="M19" s="2">
        <v>28092</v>
      </c>
      <c r="N19" s="2">
        <f t="shared" si="4"/>
        <v>40915.333333333336</v>
      </c>
      <c r="O19" s="2">
        <f t="shared" si="5"/>
        <v>9141.7060527866215</v>
      </c>
      <c r="P19" s="2">
        <f t="shared" si="6"/>
        <v>0.39504570232158515</v>
      </c>
      <c r="Q19" s="2">
        <f t="shared" si="7"/>
        <v>8.8264994901029209E-2</v>
      </c>
      <c r="R19" s="3">
        <v>18</v>
      </c>
      <c r="S19" s="2">
        <v>27939</v>
      </c>
      <c r="T19" s="2">
        <v>31799</v>
      </c>
      <c r="U19" s="2">
        <v>37476</v>
      </c>
      <c r="V19" s="2">
        <f t="shared" si="8"/>
        <v>32404.666666666668</v>
      </c>
      <c r="W19" s="2">
        <f t="shared" si="9"/>
        <v>3916.9474792950132</v>
      </c>
      <c r="X19" s="2">
        <f t="shared" si="10"/>
        <v>0.31432613655167663</v>
      </c>
      <c r="Y19" s="2">
        <f t="shared" si="11"/>
        <v>3.7994495697408696E-2</v>
      </c>
      <c r="Z19" s="3">
        <v>17</v>
      </c>
      <c r="AA19">
        <v>32046</v>
      </c>
      <c r="AB19">
        <v>15445</v>
      </c>
      <c r="AC19" s="2">
        <v>38805</v>
      </c>
      <c r="AD19" s="2">
        <f t="shared" si="12"/>
        <v>28765.333333333332</v>
      </c>
      <c r="AE19" s="2">
        <f t="shared" si="13"/>
        <v>9814.7671167254684</v>
      </c>
      <c r="AF19" s="2">
        <f t="shared" si="14"/>
        <v>0.26797775576569871</v>
      </c>
      <c r="AG19" s="2">
        <f t="shared" si="15"/>
        <v>9.1434339898827377E-2</v>
      </c>
      <c r="AH19" s="3">
        <v>20</v>
      </c>
      <c r="AI19" s="2">
        <v>20558</v>
      </c>
      <c r="AJ19" s="2">
        <v>17944</v>
      </c>
      <c r="AK19" s="2">
        <v>26130</v>
      </c>
      <c r="AL19" s="2">
        <f t="shared" si="16"/>
        <v>21544</v>
      </c>
      <c r="AM19" s="2">
        <f t="shared" si="17"/>
        <v>3413.873264587698</v>
      </c>
      <c r="AN19" s="2">
        <f t="shared" si="18"/>
        <v>0.2417927104135239</v>
      </c>
      <c r="AO19" s="2">
        <f t="shared" si="19"/>
        <v>3.8314596623325509E-2</v>
      </c>
      <c r="AP19" s="1">
        <v>19</v>
      </c>
    </row>
    <row r="20" spans="1:42" x14ac:dyDescent="0.25">
      <c r="A20" t="s">
        <v>23</v>
      </c>
      <c r="B20" t="s">
        <v>64</v>
      </c>
      <c r="C20" s="2">
        <v>45591</v>
      </c>
      <c r="D20" s="2">
        <v>35770</v>
      </c>
      <c r="E20" s="2">
        <v>43649</v>
      </c>
      <c r="F20" s="2">
        <f t="shared" si="0"/>
        <v>41670</v>
      </c>
      <c r="G20" s="2">
        <f t="shared" si="1"/>
        <v>4246.5940077509958</v>
      </c>
      <c r="H20" s="2">
        <f t="shared" si="2"/>
        <v>0.21683496914133021</v>
      </c>
      <c r="I20" s="2">
        <f t="shared" si="3"/>
        <v>2.2097674121104992E-2</v>
      </c>
      <c r="J20" s="3">
        <v>19</v>
      </c>
      <c r="K20" s="2">
        <v>43975</v>
      </c>
      <c r="L20" s="2">
        <v>32355</v>
      </c>
      <c r="M20" s="2">
        <v>29564</v>
      </c>
      <c r="N20" s="2">
        <f t="shared" si="4"/>
        <v>35298</v>
      </c>
      <c r="O20" s="2">
        <f t="shared" si="5"/>
        <v>6240.4683050766844</v>
      </c>
      <c r="P20" s="2">
        <f t="shared" si="6"/>
        <v>0.34080922882735026</v>
      </c>
      <c r="Q20" s="2">
        <f t="shared" si="7"/>
        <v>6.0252965906700276E-2</v>
      </c>
      <c r="R20" s="3">
        <v>20</v>
      </c>
      <c r="S20" s="2">
        <v>10020</v>
      </c>
      <c r="T20" s="2">
        <v>28078</v>
      </c>
      <c r="U20" s="2">
        <v>14235</v>
      </c>
      <c r="V20" s="2">
        <f t="shared" si="8"/>
        <v>17444.333333333332</v>
      </c>
      <c r="W20" s="2">
        <f t="shared" si="9"/>
        <v>7713.5251920823393</v>
      </c>
      <c r="X20" s="2">
        <f t="shared" si="10"/>
        <v>0.16921050161662815</v>
      </c>
      <c r="Y20" s="2">
        <f t="shared" si="11"/>
        <v>7.4821401428434298E-2</v>
      </c>
      <c r="Z20" s="3">
        <v>20</v>
      </c>
      <c r="AA20">
        <v>39883</v>
      </c>
      <c r="AB20">
        <v>25358</v>
      </c>
      <c r="AC20" s="2">
        <v>43136</v>
      </c>
      <c r="AD20" s="2">
        <f t="shared" si="12"/>
        <v>36125.666666666664</v>
      </c>
      <c r="AE20" s="2">
        <f t="shared" si="13"/>
        <v>7728.8414972031151</v>
      </c>
      <c r="AF20" s="2">
        <f t="shared" si="14"/>
        <v>0.33654659818090216</v>
      </c>
      <c r="AG20" s="2">
        <f t="shared" si="15"/>
        <v>7.2001863322377416E-2</v>
      </c>
      <c r="AH20" s="3">
        <v>18</v>
      </c>
      <c r="AI20" s="2">
        <v>34712</v>
      </c>
      <c r="AJ20" s="2">
        <v>22744</v>
      </c>
      <c r="AK20" s="2">
        <v>17440</v>
      </c>
      <c r="AL20" s="2">
        <f t="shared" si="16"/>
        <v>24965.333333333332</v>
      </c>
      <c r="AM20" s="2">
        <f t="shared" si="17"/>
        <v>7224.0910539358201</v>
      </c>
      <c r="AN20" s="2">
        <f t="shared" si="18"/>
        <v>0.280191032911426</v>
      </c>
      <c r="AO20" s="2">
        <f t="shared" si="19"/>
        <v>8.1077448765560362E-2</v>
      </c>
      <c r="AP20" s="1">
        <v>17</v>
      </c>
    </row>
    <row r="21" spans="1:42" x14ac:dyDescent="0.25">
      <c r="A21" t="s">
        <v>9</v>
      </c>
      <c r="B21" t="s">
        <v>50</v>
      </c>
      <c r="C21" s="2">
        <v>37809</v>
      </c>
      <c r="D21" s="2">
        <v>28229</v>
      </c>
      <c r="E21" s="2">
        <v>41993</v>
      </c>
      <c r="F21" s="2">
        <f t="shared" si="0"/>
        <v>36010.333333333336</v>
      </c>
      <c r="G21" s="2">
        <f t="shared" si="1"/>
        <v>5761.2686874410647</v>
      </c>
      <c r="H21" s="2">
        <f t="shared" si="2"/>
        <v>0.1873841976746424</v>
      </c>
      <c r="I21" s="2">
        <f t="shared" si="3"/>
        <v>2.9979470075742632E-2</v>
      </c>
      <c r="J21" s="3">
        <v>20</v>
      </c>
      <c r="K21" s="2">
        <v>41021</v>
      </c>
      <c r="L21" s="2">
        <v>45172</v>
      </c>
      <c r="M21" s="2">
        <v>23240</v>
      </c>
      <c r="N21" s="2">
        <f t="shared" si="4"/>
        <v>36477.666666666664</v>
      </c>
      <c r="O21" s="2">
        <f t="shared" si="5"/>
        <v>9512.6079260923798</v>
      </c>
      <c r="P21" s="2">
        <f t="shared" si="6"/>
        <v>0.35219914573312389</v>
      </c>
      <c r="Q21" s="2">
        <f t="shared" si="7"/>
        <v>9.184612644989755E-2</v>
      </c>
      <c r="R21" s="3">
        <v>19</v>
      </c>
      <c r="S21" s="2">
        <v>32787</v>
      </c>
      <c r="T21" s="2">
        <v>28190</v>
      </c>
      <c r="U21" s="2">
        <v>31626</v>
      </c>
      <c r="V21" s="2">
        <f t="shared" si="8"/>
        <v>30867.666666666668</v>
      </c>
      <c r="W21" s="2">
        <f t="shared" si="9"/>
        <v>1951.8204038509507</v>
      </c>
      <c r="X21" s="2">
        <f t="shared" si="10"/>
        <v>0.29941719529177802</v>
      </c>
      <c r="Y21" s="2">
        <f t="shared" si="11"/>
        <v>1.8932710312872709E-2</v>
      </c>
      <c r="Z21" s="3">
        <v>18</v>
      </c>
      <c r="AA21">
        <v>47458</v>
      </c>
      <c r="AB21">
        <v>34707</v>
      </c>
      <c r="AC21" s="2">
        <v>29125</v>
      </c>
      <c r="AD21" s="2">
        <f t="shared" si="12"/>
        <v>37096.666666666664</v>
      </c>
      <c r="AE21" s="2">
        <f t="shared" si="13"/>
        <v>7672.7918575241492</v>
      </c>
      <c r="AF21" s="2">
        <f t="shared" si="14"/>
        <v>0.34559243115746519</v>
      </c>
      <c r="AG21" s="2">
        <f t="shared" si="15"/>
        <v>7.1479705053651907E-2</v>
      </c>
      <c r="AH21" s="3">
        <v>17</v>
      </c>
      <c r="AI21" s="2">
        <v>20580</v>
      </c>
      <c r="AJ21" s="2">
        <v>20349</v>
      </c>
      <c r="AK21" s="2">
        <v>23827</v>
      </c>
      <c r="AL21" s="2">
        <f t="shared" si="16"/>
        <v>21585.333333333332</v>
      </c>
      <c r="AM21" s="2">
        <f t="shared" si="17"/>
        <v>1587.900570634768</v>
      </c>
      <c r="AN21" s="2">
        <f t="shared" si="18"/>
        <v>0.24225660285211895</v>
      </c>
      <c r="AO21" s="2">
        <f t="shared" si="19"/>
        <v>1.7821332289313117E-2</v>
      </c>
      <c r="AP21" s="1">
        <v>18</v>
      </c>
    </row>
    <row r="22" spans="1:42" x14ac:dyDescent="0.25">
      <c r="A22" t="s">
        <v>29</v>
      </c>
      <c r="B22" t="s">
        <v>70</v>
      </c>
      <c r="C22" s="2">
        <v>21788</v>
      </c>
      <c r="D22" s="2">
        <v>19093</v>
      </c>
      <c r="E22" s="2">
        <v>27375</v>
      </c>
      <c r="F22" s="2">
        <f t="shared" si="0"/>
        <v>22752</v>
      </c>
      <c r="G22" s="2">
        <f t="shared" si="1"/>
        <v>3449.140279354649</v>
      </c>
      <c r="H22" s="2">
        <f t="shared" si="2"/>
        <v>0.11839282980330082</v>
      </c>
      <c r="I22" s="2">
        <f t="shared" si="3"/>
        <v>1.7948025582864999E-2</v>
      </c>
      <c r="J22" s="3">
        <v>21</v>
      </c>
      <c r="K22" s="2">
        <v>57343</v>
      </c>
      <c r="L22" s="2">
        <v>32337</v>
      </c>
      <c r="M22" s="2">
        <v>34092</v>
      </c>
      <c r="N22" s="2">
        <f t="shared" si="4"/>
        <v>41257.333333333336</v>
      </c>
      <c r="O22" s="2">
        <f t="shared" si="5"/>
        <v>11396.827346044844</v>
      </c>
      <c r="P22" s="2">
        <f t="shared" si="6"/>
        <v>0.39834778052032033</v>
      </c>
      <c r="Q22" s="2">
        <f t="shared" si="7"/>
        <v>0.11003864068457138</v>
      </c>
      <c r="R22" s="3">
        <v>17</v>
      </c>
      <c r="S22" s="2">
        <v>6964.5</v>
      </c>
      <c r="T22" s="2">
        <v>11087</v>
      </c>
      <c r="U22" s="2">
        <v>8774.1</v>
      </c>
      <c r="V22" s="2">
        <f t="shared" si="8"/>
        <v>8941.8666666666668</v>
      </c>
      <c r="W22" s="2">
        <f t="shared" si="9"/>
        <v>1687.1792640051347</v>
      </c>
      <c r="X22" s="2">
        <f t="shared" si="10"/>
        <v>8.6736346706036735E-2</v>
      </c>
      <c r="Y22" s="2">
        <f t="shared" si="11"/>
        <v>1.6365684152226074E-2</v>
      </c>
      <c r="Z22" s="3">
        <v>25</v>
      </c>
      <c r="AA22">
        <v>17793</v>
      </c>
      <c r="AB22">
        <v>14847</v>
      </c>
      <c r="AC22" s="2">
        <v>18754</v>
      </c>
      <c r="AD22" s="2">
        <f t="shared" si="12"/>
        <v>17131.333333333332</v>
      </c>
      <c r="AE22" s="2">
        <f t="shared" si="13"/>
        <v>1662.2302955834839</v>
      </c>
      <c r="AF22" s="2">
        <f t="shared" si="14"/>
        <v>0.15959544799089553</v>
      </c>
      <c r="AG22" s="2">
        <f t="shared" si="15"/>
        <v>1.5485332257910545E-2</v>
      </c>
      <c r="AH22" s="3">
        <v>21</v>
      </c>
      <c r="AI22" s="2">
        <v>19003</v>
      </c>
      <c r="AJ22" s="2">
        <v>19979</v>
      </c>
      <c r="AK22" s="2">
        <v>15981</v>
      </c>
      <c r="AL22" s="2">
        <f t="shared" si="16"/>
        <v>18321</v>
      </c>
      <c r="AM22" s="2">
        <f t="shared" si="17"/>
        <v>1701.9291015393874</v>
      </c>
      <c r="AN22" s="2">
        <f t="shared" si="18"/>
        <v>0.20562032340726752</v>
      </c>
      <c r="AO22" s="2">
        <f t="shared" si="19"/>
        <v>1.9101097771670166E-2</v>
      </c>
      <c r="AP22" s="1">
        <v>20</v>
      </c>
    </row>
    <row r="23" spans="1:42" x14ac:dyDescent="0.25">
      <c r="A23" t="s">
        <v>32</v>
      </c>
      <c r="B23" t="s">
        <v>73</v>
      </c>
      <c r="C23" s="2">
        <v>20720</v>
      </c>
      <c r="D23" s="2">
        <v>19600</v>
      </c>
      <c r="E23" s="2">
        <v>21842</v>
      </c>
      <c r="F23" s="2">
        <f t="shared" si="0"/>
        <v>20720.666666666668</v>
      </c>
      <c r="G23" s="2">
        <f t="shared" si="1"/>
        <v>915.29278861405271</v>
      </c>
      <c r="H23" s="2">
        <f t="shared" si="2"/>
        <v>0.10782253701114607</v>
      </c>
      <c r="I23" s="2">
        <f t="shared" si="3"/>
        <v>4.7628385786995494E-3</v>
      </c>
      <c r="J23" s="3">
        <v>22</v>
      </c>
      <c r="K23" s="2">
        <v>4116.7</v>
      </c>
      <c r="L23" s="2">
        <v>9581.7999999999993</v>
      </c>
      <c r="M23" s="2">
        <v>7420.1</v>
      </c>
      <c r="N23" s="2">
        <f t="shared" si="4"/>
        <v>7039.5333333333328</v>
      </c>
      <c r="O23" s="2">
        <f t="shared" si="5"/>
        <v>2247.2876604673675</v>
      </c>
      <c r="P23" s="2">
        <f t="shared" si="6"/>
        <v>6.7968098097279148E-2</v>
      </c>
      <c r="Q23" s="2">
        <f t="shared" si="7"/>
        <v>2.1698010496829952E-2</v>
      </c>
      <c r="R23" s="3">
        <v>26</v>
      </c>
      <c r="S23" s="2">
        <v>35584</v>
      </c>
      <c r="T23" s="2">
        <v>40387</v>
      </c>
      <c r="U23" s="2">
        <v>29787</v>
      </c>
      <c r="V23" s="2">
        <f t="shared" si="8"/>
        <v>35252.666666666664</v>
      </c>
      <c r="W23" s="2">
        <f t="shared" si="9"/>
        <v>4333.7694395936151</v>
      </c>
      <c r="X23" s="4">
        <f t="shared" si="10"/>
        <v>0.34195181300463112</v>
      </c>
      <c r="Y23" s="4">
        <f t="shared" si="11"/>
        <v>4.2037679901655696E-2</v>
      </c>
      <c r="Z23" s="3">
        <v>16</v>
      </c>
      <c r="AA23">
        <v>36094</v>
      </c>
      <c r="AB23">
        <v>25424</v>
      </c>
      <c r="AC23" s="2">
        <v>34310</v>
      </c>
      <c r="AD23" s="2">
        <f t="shared" si="12"/>
        <v>31942.666666666668</v>
      </c>
      <c r="AE23" s="2">
        <f t="shared" si="13"/>
        <v>4666.577999157651</v>
      </c>
      <c r="AF23" s="2">
        <f t="shared" si="14"/>
        <v>0.29757778320565709</v>
      </c>
      <c r="AG23" s="2">
        <f t="shared" si="15"/>
        <v>4.347382610966391E-2</v>
      </c>
      <c r="AH23" s="3">
        <v>19</v>
      </c>
      <c r="AI23" s="2">
        <v>0</v>
      </c>
      <c r="AJ23" s="2">
        <v>705.78</v>
      </c>
      <c r="AK23" s="2">
        <v>0</v>
      </c>
      <c r="AL23" s="2">
        <f t="shared" si="16"/>
        <v>235.26</v>
      </c>
      <c r="AM23" s="2">
        <f t="shared" si="17"/>
        <v>332.7078826838943</v>
      </c>
      <c r="AN23" s="2">
        <f t="shared" si="18"/>
        <v>2.6403710105776844E-3</v>
      </c>
      <c r="AO23" s="2">
        <f t="shared" si="19"/>
        <v>3.7340484928557152E-3</v>
      </c>
      <c r="AP23" s="1">
        <v>31</v>
      </c>
    </row>
    <row r="24" spans="1:42" x14ac:dyDescent="0.25">
      <c r="A24" t="s">
        <v>3</v>
      </c>
      <c r="B24" t="s">
        <v>44</v>
      </c>
      <c r="C24" s="2">
        <v>23157</v>
      </c>
      <c r="D24" s="2">
        <v>18618</v>
      </c>
      <c r="E24" s="2">
        <v>16773</v>
      </c>
      <c r="F24" s="2">
        <f t="shared" si="0"/>
        <v>19516</v>
      </c>
      <c r="G24" s="2">
        <f t="shared" si="1"/>
        <v>2682.4947343843937</v>
      </c>
      <c r="H24" s="2">
        <f t="shared" si="2"/>
        <v>0.10155390587382292</v>
      </c>
      <c r="I24" s="2">
        <f t="shared" si="3"/>
        <v>1.3958691215551256E-2</v>
      </c>
      <c r="J24" s="3">
        <v>23</v>
      </c>
      <c r="K24" s="2">
        <v>48315</v>
      </c>
      <c r="L24" s="2">
        <v>53365</v>
      </c>
      <c r="M24" s="2">
        <v>32457</v>
      </c>
      <c r="N24" s="2">
        <f t="shared" si="4"/>
        <v>44712.333333333336</v>
      </c>
      <c r="O24" s="2">
        <f t="shared" si="5"/>
        <v>8907.6941024163043</v>
      </c>
      <c r="P24" s="2">
        <f t="shared" si="6"/>
        <v>0.43170649448707471</v>
      </c>
      <c r="Q24" s="2">
        <f t="shared" si="7"/>
        <v>8.6005562855528267E-2</v>
      </c>
      <c r="R24" s="3">
        <v>16</v>
      </c>
      <c r="S24" s="2">
        <v>18745</v>
      </c>
      <c r="T24" s="2">
        <v>19073</v>
      </c>
      <c r="U24" s="2">
        <v>25042</v>
      </c>
      <c r="V24" s="2">
        <f t="shared" si="8"/>
        <v>20953.333333333332</v>
      </c>
      <c r="W24" s="2">
        <f t="shared" si="9"/>
        <v>2894.2232502386928</v>
      </c>
      <c r="X24" s="2">
        <f t="shared" si="10"/>
        <v>0.2032478958137551</v>
      </c>
      <c r="Y24" s="2">
        <f t="shared" si="11"/>
        <v>2.8074043221106976E-2</v>
      </c>
      <c r="Z24" s="3">
        <v>19</v>
      </c>
      <c r="AA24">
        <v>11523</v>
      </c>
      <c r="AB24">
        <v>5067</v>
      </c>
      <c r="AC24" s="2">
        <v>9151.1</v>
      </c>
      <c r="AD24" s="2">
        <f t="shared" si="12"/>
        <v>8580.3666666666668</v>
      </c>
      <c r="AE24" s="2">
        <f t="shared" si="13"/>
        <v>2666.3691171495548</v>
      </c>
      <c r="AF24" s="2">
        <f t="shared" si="14"/>
        <v>7.9934669149675869E-2</v>
      </c>
      <c r="AG24" s="2">
        <f t="shared" si="15"/>
        <v>2.4839886392997539E-2</v>
      </c>
      <c r="AH24" s="3">
        <v>24</v>
      </c>
      <c r="AI24" s="2">
        <v>36707</v>
      </c>
      <c r="AJ24" s="2">
        <v>32622</v>
      </c>
      <c r="AK24" s="2">
        <v>32111</v>
      </c>
      <c r="AL24" s="2">
        <f t="shared" si="16"/>
        <v>33813.333333333336</v>
      </c>
      <c r="AM24" s="2">
        <f t="shared" si="17"/>
        <v>2056.738572486925</v>
      </c>
      <c r="AN24" s="2">
        <f t="shared" si="18"/>
        <v>0.37949394331519781</v>
      </c>
      <c r="AO24" s="2">
        <f t="shared" si="19"/>
        <v>2.3083196901859247E-2</v>
      </c>
      <c r="AP24" s="1">
        <v>16</v>
      </c>
    </row>
    <row r="25" spans="1:42" x14ac:dyDescent="0.25">
      <c r="A25" t="s">
        <v>19</v>
      </c>
      <c r="B25" t="s">
        <v>60</v>
      </c>
      <c r="C25" s="2">
        <v>17433</v>
      </c>
      <c r="D25" s="2">
        <v>15697</v>
      </c>
      <c r="E25" s="2">
        <v>21677</v>
      </c>
      <c r="F25" s="2">
        <f t="shared" si="0"/>
        <v>18269</v>
      </c>
      <c r="G25" s="2">
        <f t="shared" si="1"/>
        <v>2511.874731483771</v>
      </c>
      <c r="H25" s="2">
        <f t="shared" si="2"/>
        <v>9.5064988030788625E-2</v>
      </c>
      <c r="I25" s="2">
        <f t="shared" si="3"/>
        <v>1.3070849049392144E-2</v>
      </c>
      <c r="J25" s="3">
        <v>24</v>
      </c>
      <c r="K25" s="2">
        <v>21721</v>
      </c>
      <c r="L25" s="2">
        <v>20925</v>
      </c>
      <c r="M25" s="2">
        <v>17965</v>
      </c>
      <c r="N25" s="2">
        <f t="shared" si="4"/>
        <v>20203.666666666668</v>
      </c>
      <c r="O25" s="2">
        <f t="shared" si="5"/>
        <v>1615.9878987445693</v>
      </c>
      <c r="P25" s="2">
        <f t="shared" si="6"/>
        <v>0.19507043051026998</v>
      </c>
      <c r="Q25" s="2">
        <f t="shared" si="7"/>
        <v>1.5602685408959909E-2</v>
      </c>
      <c r="R25" s="3">
        <v>21</v>
      </c>
      <c r="S25" s="2">
        <v>9259.2000000000007</v>
      </c>
      <c r="T25" s="2">
        <v>8043.1</v>
      </c>
      <c r="U25" s="2">
        <v>3843.6</v>
      </c>
      <c r="V25" s="2">
        <f t="shared" si="8"/>
        <v>7048.6333333333341</v>
      </c>
      <c r="W25" s="2">
        <f t="shared" si="9"/>
        <v>2320.0436494935952</v>
      </c>
      <c r="X25" s="2">
        <f t="shared" si="10"/>
        <v>6.8371932549921799E-2</v>
      </c>
      <c r="Y25" s="2">
        <f t="shared" si="11"/>
        <v>2.2504485680351818E-2</v>
      </c>
      <c r="Z25" s="3">
        <v>26</v>
      </c>
      <c r="AA25">
        <v>7818.4</v>
      </c>
      <c r="AB25">
        <v>8022.6</v>
      </c>
      <c r="AC25" s="2">
        <v>8041.5</v>
      </c>
      <c r="AD25" s="2">
        <f t="shared" si="12"/>
        <v>7960.833333333333</v>
      </c>
      <c r="AE25" s="2">
        <f t="shared" si="13"/>
        <v>101.01070350325391</v>
      </c>
      <c r="AF25" s="2">
        <f t="shared" si="14"/>
        <v>7.4163098545405357E-2</v>
      </c>
      <c r="AG25" s="2">
        <f t="shared" si="15"/>
        <v>9.4101539931571755E-4</v>
      </c>
      <c r="AH25" s="3">
        <v>26</v>
      </c>
      <c r="AI25" s="2">
        <v>8773.4</v>
      </c>
      <c r="AJ25" s="2">
        <v>7359.6</v>
      </c>
      <c r="AK25" s="2">
        <v>7006</v>
      </c>
      <c r="AL25" s="2">
        <f t="shared" si="16"/>
        <v>7713</v>
      </c>
      <c r="AM25" s="2">
        <f t="shared" si="17"/>
        <v>763.58555949328058</v>
      </c>
      <c r="AN25" s="2">
        <f t="shared" si="18"/>
        <v>8.6564573682673132E-2</v>
      </c>
      <c r="AO25" s="2">
        <f t="shared" si="19"/>
        <v>8.5698766274836351E-3</v>
      </c>
      <c r="AP25" s="1">
        <v>22</v>
      </c>
    </row>
    <row r="26" spans="1:42" x14ac:dyDescent="0.25">
      <c r="A26" t="s">
        <v>6</v>
      </c>
      <c r="B26" t="s">
        <v>47</v>
      </c>
      <c r="C26" s="2">
        <v>19199</v>
      </c>
      <c r="D26" s="2">
        <v>4359.8999999999996</v>
      </c>
      <c r="E26" s="2">
        <v>23916</v>
      </c>
      <c r="F26" s="2">
        <f t="shared" si="0"/>
        <v>15824.966666666667</v>
      </c>
      <c r="G26" s="2">
        <f t="shared" si="1"/>
        <v>8332.6001345451696</v>
      </c>
      <c r="H26" s="2">
        <f t="shared" si="2"/>
        <v>8.2347160039098782E-2</v>
      </c>
      <c r="I26" s="2">
        <f t="shared" si="3"/>
        <v>4.3359709456231008E-2</v>
      </c>
      <c r="J26" s="3">
        <v>25</v>
      </c>
      <c r="K26" s="2">
        <v>9991.5</v>
      </c>
      <c r="L26" s="2">
        <v>9833.6</v>
      </c>
      <c r="M26" s="2">
        <v>2407.5</v>
      </c>
      <c r="N26" s="2">
        <f t="shared" si="4"/>
        <v>7410.8666666666659</v>
      </c>
      <c r="O26" s="2">
        <f t="shared" si="5"/>
        <v>3538.5017171427553</v>
      </c>
      <c r="P26" s="2">
        <f t="shared" si="6"/>
        <v>7.1553395478751836E-2</v>
      </c>
      <c r="Q26" s="2">
        <f t="shared" si="7"/>
        <v>3.4164939696970854E-2</v>
      </c>
      <c r="R26" s="3">
        <v>25</v>
      </c>
      <c r="S26" s="2">
        <v>2713.3</v>
      </c>
      <c r="T26" s="2">
        <v>11575</v>
      </c>
      <c r="U26" s="2">
        <v>16912</v>
      </c>
      <c r="V26" s="2">
        <f t="shared" si="8"/>
        <v>10400.1</v>
      </c>
      <c r="W26" s="2">
        <f t="shared" si="9"/>
        <v>5855.8268946409289</v>
      </c>
      <c r="X26" s="2">
        <f t="shared" si="10"/>
        <v>0.10088124918482189</v>
      </c>
      <c r="Y26" s="2">
        <f t="shared" si="11"/>
        <v>5.6801678074389017E-2</v>
      </c>
      <c r="Z26" s="3">
        <v>23</v>
      </c>
      <c r="AA26">
        <v>2803</v>
      </c>
      <c r="AB26">
        <v>12812</v>
      </c>
      <c r="AC26" s="2">
        <v>20601</v>
      </c>
      <c r="AD26" s="2">
        <f t="shared" si="12"/>
        <v>12072</v>
      </c>
      <c r="AE26" s="2">
        <f t="shared" si="13"/>
        <v>7284.819878807345</v>
      </c>
      <c r="AF26" s="2">
        <f t="shared" si="14"/>
        <v>0.11246271441098714</v>
      </c>
      <c r="AG26" s="2">
        <f t="shared" si="15"/>
        <v>6.786535930796822E-2</v>
      </c>
      <c r="AH26" s="3">
        <v>22</v>
      </c>
      <c r="AI26" s="2">
        <v>23282</v>
      </c>
      <c r="AJ26" s="2">
        <v>7343.9</v>
      </c>
      <c r="AK26" s="2">
        <v>18852</v>
      </c>
      <c r="AL26" s="2">
        <f t="shared" si="16"/>
        <v>16492.633333333335</v>
      </c>
      <c r="AM26" s="2">
        <f t="shared" si="17"/>
        <v>6717.1777904778482</v>
      </c>
      <c r="AN26" s="2">
        <f t="shared" si="18"/>
        <v>0.18510019102873648</v>
      </c>
      <c r="AO26" s="2">
        <f t="shared" si="19"/>
        <v>7.5388257718583582E-2</v>
      </c>
      <c r="AP26" s="1">
        <v>21</v>
      </c>
    </row>
    <row r="27" spans="1:42" x14ac:dyDescent="0.25">
      <c r="A27" t="s">
        <v>38</v>
      </c>
      <c r="B27" t="s">
        <v>79</v>
      </c>
      <c r="C27" s="2">
        <v>8843.4</v>
      </c>
      <c r="D27" s="2">
        <v>5062</v>
      </c>
      <c r="E27" s="2">
        <v>15818</v>
      </c>
      <c r="F27" s="2">
        <f t="shared" si="0"/>
        <v>9907.8000000000011</v>
      </c>
      <c r="G27" s="2">
        <f t="shared" si="1"/>
        <v>4455.1539083029074</v>
      </c>
      <c r="H27" s="2">
        <f t="shared" si="2"/>
        <v>5.1556455657750702E-2</v>
      </c>
      <c r="I27" s="2">
        <f t="shared" si="3"/>
        <v>2.3182941210144893E-2</v>
      </c>
      <c r="J27" s="3">
        <v>26</v>
      </c>
      <c r="K27" s="2">
        <v>8697.7999999999993</v>
      </c>
      <c r="L27" s="2">
        <v>11344</v>
      </c>
      <c r="M27" s="2">
        <v>14354</v>
      </c>
      <c r="N27" s="2">
        <f t="shared" si="4"/>
        <v>11465.266666666668</v>
      </c>
      <c r="O27" s="2">
        <f t="shared" si="5"/>
        <v>2310.7255445470387</v>
      </c>
      <c r="P27" s="2">
        <f t="shared" si="6"/>
        <v>0.11069943597276309</v>
      </c>
      <c r="Q27" s="2">
        <f t="shared" si="7"/>
        <v>2.2310515917863202E-2</v>
      </c>
      <c r="R27" s="3">
        <v>23</v>
      </c>
      <c r="S27" s="2">
        <v>0</v>
      </c>
      <c r="T27" s="2">
        <v>0</v>
      </c>
      <c r="U27" s="2">
        <v>5437.2</v>
      </c>
      <c r="V27" s="2">
        <f t="shared" si="8"/>
        <v>1812.3999999999999</v>
      </c>
      <c r="W27" s="2">
        <f t="shared" si="9"/>
        <v>2563.1206604449972</v>
      </c>
      <c r="X27" s="2">
        <f t="shared" si="10"/>
        <v>1.7580328652856338E-2</v>
      </c>
      <c r="Y27" s="2">
        <f t="shared" si="11"/>
        <v>2.4862339211845753E-2</v>
      </c>
      <c r="Z27" s="3">
        <v>30</v>
      </c>
      <c r="AA27">
        <v>490.44</v>
      </c>
      <c r="AB27">
        <v>2027.6</v>
      </c>
      <c r="AC27" s="2">
        <v>3161.3</v>
      </c>
      <c r="AD27" s="2">
        <f t="shared" si="12"/>
        <v>1893.1133333333335</v>
      </c>
      <c r="AE27" s="2">
        <f t="shared" si="13"/>
        <v>1094.5130675429245</v>
      </c>
      <c r="AF27" s="2">
        <f t="shared" si="14"/>
        <v>1.7636237918679472E-2</v>
      </c>
      <c r="AG27" s="2">
        <f t="shared" si="15"/>
        <v>1.0196480329205882E-2</v>
      </c>
      <c r="AH27" s="3">
        <v>36</v>
      </c>
      <c r="AI27" s="2">
        <v>8077.8</v>
      </c>
      <c r="AJ27" s="2">
        <v>3024.9</v>
      </c>
      <c r="AK27" s="2">
        <v>4910</v>
      </c>
      <c r="AL27" s="2">
        <f t="shared" si="16"/>
        <v>5337.5666666666666</v>
      </c>
      <c r="AM27" s="2">
        <f t="shared" si="17"/>
        <v>2084.8756227224253</v>
      </c>
      <c r="AN27" s="2">
        <f t="shared" si="18"/>
        <v>5.9904600415253029E-2</v>
      </c>
      <c r="AO27" s="2">
        <f t="shared" si="19"/>
        <v>2.3398984761100014E-2</v>
      </c>
      <c r="AP27" s="1">
        <v>24</v>
      </c>
    </row>
    <row r="28" spans="1:42" x14ac:dyDescent="0.25">
      <c r="A28" t="s">
        <v>30</v>
      </c>
      <c r="B28" t="s">
        <v>71</v>
      </c>
      <c r="C28" s="2">
        <v>9135</v>
      </c>
      <c r="D28" s="2">
        <v>8422.6</v>
      </c>
      <c r="E28" s="2">
        <v>11308</v>
      </c>
      <c r="F28" s="2">
        <f t="shared" si="0"/>
        <v>9621.8666666666668</v>
      </c>
      <c r="G28" s="2">
        <f t="shared" si="1"/>
        <v>1227.2360960938054</v>
      </c>
      <c r="H28" s="2">
        <f t="shared" si="2"/>
        <v>5.006856639665612E-2</v>
      </c>
      <c r="I28" s="2">
        <f t="shared" si="3"/>
        <v>6.3860739386999484E-3</v>
      </c>
      <c r="J28" s="3">
        <v>27</v>
      </c>
      <c r="K28" s="2">
        <v>9115.4</v>
      </c>
      <c r="L28" s="2">
        <v>5752.2</v>
      </c>
      <c r="M28" s="2">
        <v>7751.3</v>
      </c>
      <c r="N28" s="2">
        <f t="shared" si="4"/>
        <v>7539.6333333333323</v>
      </c>
      <c r="O28" s="2">
        <f t="shared" si="5"/>
        <v>1381.1542620415592</v>
      </c>
      <c r="P28" s="2">
        <f t="shared" si="6"/>
        <v>7.2796663322973465E-2</v>
      </c>
      <c r="Q28" s="2">
        <f t="shared" si="7"/>
        <v>1.3335319818063116E-2</v>
      </c>
      <c r="R28" s="3">
        <v>24</v>
      </c>
      <c r="S28" s="2">
        <v>8978.4</v>
      </c>
      <c r="T28" s="2">
        <v>9333.2999999999993</v>
      </c>
      <c r="U28" s="2">
        <v>9813.9</v>
      </c>
      <c r="V28" s="2">
        <f t="shared" si="8"/>
        <v>9375.1999999999989</v>
      </c>
      <c r="W28" s="2">
        <f t="shared" si="9"/>
        <v>342.37578769533337</v>
      </c>
      <c r="X28" s="2">
        <f t="shared" si="10"/>
        <v>9.0939691671959116E-2</v>
      </c>
      <c r="Y28" s="2">
        <f t="shared" si="11"/>
        <v>3.3210543315297541E-3</v>
      </c>
      <c r="Z28" s="3">
        <v>24</v>
      </c>
      <c r="AA28">
        <v>10591</v>
      </c>
      <c r="AB28">
        <v>9973</v>
      </c>
      <c r="AC28" s="2">
        <v>10424</v>
      </c>
      <c r="AD28" s="2">
        <f t="shared" si="12"/>
        <v>10329.333333333334</v>
      </c>
      <c r="AE28" s="2">
        <f t="shared" si="13"/>
        <v>261.02660571077593</v>
      </c>
      <c r="AF28" s="2">
        <f t="shared" si="14"/>
        <v>9.6228037170523237E-2</v>
      </c>
      <c r="AG28" s="2">
        <f t="shared" si="15"/>
        <v>2.431723046033825E-3</v>
      </c>
      <c r="AH28" s="3">
        <v>23</v>
      </c>
      <c r="AI28" s="2">
        <v>4755.6000000000004</v>
      </c>
      <c r="AJ28" s="2">
        <v>3144.8</v>
      </c>
      <c r="AK28" s="2">
        <v>2489.3000000000002</v>
      </c>
      <c r="AL28" s="2">
        <f t="shared" si="16"/>
        <v>3463.2333333333336</v>
      </c>
      <c r="AM28" s="2">
        <f t="shared" si="17"/>
        <v>952.21802942160014</v>
      </c>
      <c r="AN28" s="2">
        <f t="shared" si="18"/>
        <v>3.8868574752187607E-2</v>
      </c>
      <c r="AO28" s="2">
        <f t="shared" si="19"/>
        <v>1.0686937348610905E-2</v>
      </c>
      <c r="AP28" s="1">
        <v>26</v>
      </c>
    </row>
    <row r="29" spans="1:42" x14ac:dyDescent="0.25">
      <c r="A29" t="s">
        <v>8</v>
      </c>
      <c r="B29" t="s">
        <v>49</v>
      </c>
      <c r="C29" s="2">
        <v>8306.9</v>
      </c>
      <c r="D29" s="2">
        <v>5377</v>
      </c>
      <c r="E29" s="2">
        <v>14578</v>
      </c>
      <c r="F29" s="2">
        <f t="shared" si="0"/>
        <v>9420.6333333333332</v>
      </c>
      <c r="G29" s="2">
        <f t="shared" si="1"/>
        <v>3837.9596752557054</v>
      </c>
      <c r="H29" s="2">
        <f t="shared" si="2"/>
        <v>4.9021424001082801E-2</v>
      </c>
      <c r="I29" s="2">
        <f t="shared" si="3"/>
        <v>1.9971295122383985E-2</v>
      </c>
      <c r="J29" s="3">
        <v>28</v>
      </c>
      <c r="K29" s="2">
        <v>0</v>
      </c>
      <c r="L29" s="2">
        <v>0</v>
      </c>
      <c r="M29" s="2">
        <v>0</v>
      </c>
      <c r="N29" s="2">
        <f t="shared" si="4"/>
        <v>0</v>
      </c>
      <c r="O29" s="2">
        <f t="shared" si="5"/>
        <v>0</v>
      </c>
      <c r="P29" s="2">
        <f t="shared" si="6"/>
        <v>0</v>
      </c>
      <c r="Q29" s="2">
        <f t="shared" si="7"/>
        <v>0</v>
      </c>
      <c r="R29" s="3">
        <v>36</v>
      </c>
      <c r="S29" s="2">
        <v>0</v>
      </c>
      <c r="T29" s="2">
        <v>0</v>
      </c>
      <c r="U29" s="2">
        <v>0</v>
      </c>
      <c r="V29" s="2">
        <f t="shared" si="8"/>
        <v>0</v>
      </c>
      <c r="W29" s="2">
        <f t="shared" si="9"/>
        <v>0</v>
      </c>
      <c r="X29" s="2">
        <f t="shared" si="10"/>
        <v>0</v>
      </c>
      <c r="Y29" s="2">
        <f t="shared" si="11"/>
        <v>0</v>
      </c>
      <c r="Z29" s="3">
        <v>37</v>
      </c>
      <c r="AA29">
        <v>13296</v>
      </c>
      <c r="AB29">
        <v>5371.3</v>
      </c>
      <c r="AC29" s="2">
        <v>6494.6</v>
      </c>
      <c r="AD29" s="2">
        <f t="shared" si="12"/>
        <v>8387.3000000000011</v>
      </c>
      <c r="AE29" s="2">
        <f t="shared" si="13"/>
        <v>3501.1381473267606</v>
      </c>
      <c r="AF29" s="2">
        <f t="shared" si="14"/>
        <v>7.8136060684167716E-2</v>
      </c>
      <c r="AG29" s="2">
        <f t="shared" si="15"/>
        <v>3.261659207887857E-2</v>
      </c>
      <c r="AH29" s="3">
        <v>25</v>
      </c>
      <c r="AI29" s="2">
        <v>0</v>
      </c>
      <c r="AJ29" s="2">
        <v>0</v>
      </c>
      <c r="AK29" s="2">
        <v>0</v>
      </c>
      <c r="AL29" s="2">
        <f t="shared" si="16"/>
        <v>0</v>
      </c>
      <c r="AM29" s="2">
        <f t="shared" si="17"/>
        <v>0</v>
      </c>
      <c r="AN29" s="2">
        <f t="shared" si="18"/>
        <v>0</v>
      </c>
      <c r="AO29" s="2">
        <f t="shared" si="19"/>
        <v>0</v>
      </c>
      <c r="AP29" s="1">
        <v>34</v>
      </c>
    </row>
    <row r="30" spans="1:42" x14ac:dyDescent="0.25">
      <c r="A30" t="s">
        <v>34</v>
      </c>
      <c r="B30" t="s">
        <v>75</v>
      </c>
      <c r="C30" s="2">
        <v>10965</v>
      </c>
      <c r="D30" s="2">
        <v>531.9</v>
      </c>
      <c r="E30" s="2">
        <v>14435</v>
      </c>
      <c r="F30" s="2">
        <f t="shared" si="0"/>
        <v>8643.9666666666672</v>
      </c>
      <c r="G30" s="2">
        <f t="shared" si="1"/>
        <v>5908.4371426705457</v>
      </c>
      <c r="H30" s="2">
        <f t="shared" si="2"/>
        <v>4.4979943494728919E-2</v>
      </c>
      <c r="I30" s="2">
        <f t="shared" si="3"/>
        <v>3.074527922976859E-2</v>
      </c>
      <c r="J30" s="3">
        <v>29</v>
      </c>
      <c r="K30" s="2">
        <v>0</v>
      </c>
      <c r="L30" s="2">
        <v>892.51</v>
      </c>
      <c r="M30" s="2">
        <v>0</v>
      </c>
      <c r="N30" s="2">
        <f t="shared" si="4"/>
        <v>297.50333333333333</v>
      </c>
      <c r="O30" s="2">
        <f t="shared" si="5"/>
        <v>420.73324885120377</v>
      </c>
      <c r="P30" s="2">
        <f t="shared" si="6"/>
        <v>2.8724540089211702E-3</v>
      </c>
      <c r="Q30" s="2">
        <f t="shared" si="7"/>
        <v>4.0622634167092869E-3</v>
      </c>
      <c r="R30" s="3">
        <v>33</v>
      </c>
      <c r="S30" s="2">
        <v>20009</v>
      </c>
      <c r="T30" s="2">
        <v>8644.7999999999993</v>
      </c>
      <c r="U30" s="2">
        <v>13191</v>
      </c>
      <c r="V30" s="2">
        <f t="shared" si="8"/>
        <v>13948.266666666668</v>
      </c>
      <c r="W30" s="2">
        <f t="shared" si="9"/>
        <v>4670.2141288048942</v>
      </c>
      <c r="X30" s="2">
        <f t="shared" si="10"/>
        <v>0.13529856110002259</v>
      </c>
      <c r="Y30" s="2">
        <f t="shared" si="11"/>
        <v>4.530120241867313E-2</v>
      </c>
      <c r="Z30" s="3">
        <v>22</v>
      </c>
      <c r="AA30">
        <v>9330.2999999999993</v>
      </c>
      <c r="AB30">
        <v>7505.2</v>
      </c>
      <c r="AC30" s="2">
        <v>1820.7</v>
      </c>
      <c r="AD30" s="2">
        <f t="shared" si="12"/>
        <v>6218.7333333333336</v>
      </c>
      <c r="AE30" s="2">
        <f t="shared" si="13"/>
        <v>3197.8920560616525</v>
      </c>
      <c r="AF30" s="2">
        <f t="shared" si="14"/>
        <v>5.7933700369843674E-2</v>
      </c>
      <c r="AG30" s="2">
        <f t="shared" si="15"/>
        <v>2.9791552436880888E-2</v>
      </c>
      <c r="AH30" s="3">
        <v>28</v>
      </c>
      <c r="AI30" s="2">
        <v>1480.2</v>
      </c>
      <c r="AJ30" s="2">
        <v>4152.7</v>
      </c>
      <c r="AK30" s="2">
        <v>1825.3</v>
      </c>
      <c r="AL30" s="2">
        <f t="shared" si="16"/>
        <v>2486.0666666666666</v>
      </c>
      <c r="AM30" s="2">
        <f t="shared" si="17"/>
        <v>1186.8792421959174</v>
      </c>
      <c r="AN30" s="2">
        <f t="shared" si="18"/>
        <v>2.7901633754272556E-2</v>
      </c>
      <c r="AO30" s="2">
        <f t="shared" si="19"/>
        <v>1.3320588047906617E-2</v>
      </c>
      <c r="AP30" s="1">
        <v>28</v>
      </c>
    </row>
    <row r="31" spans="1:42" x14ac:dyDescent="0.25">
      <c r="A31" t="s">
        <v>27</v>
      </c>
      <c r="B31" t="s">
        <v>68</v>
      </c>
      <c r="C31" s="2">
        <v>12641</v>
      </c>
      <c r="D31" s="2">
        <v>607.64</v>
      </c>
      <c r="E31" s="2">
        <v>11817</v>
      </c>
      <c r="F31" s="2">
        <f t="shared" si="0"/>
        <v>8355.2133333333331</v>
      </c>
      <c r="G31" s="2">
        <f t="shared" si="1"/>
        <v>5488.6800730554114</v>
      </c>
      <c r="H31" s="2">
        <f t="shared" si="2"/>
        <v>4.347738001686019E-2</v>
      </c>
      <c r="I31" s="2">
        <f t="shared" si="3"/>
        <v>2.8561021700686449E-2</v>
      </c>
      <c r="J31" s="3">
        <v>30</v>
      </c>
      <c r="K31" s="2">
        <v>0</v>
      </c>
      <c r="L31" s="2">
        <v>0</v>
      </c>
      <c r="M31" s="2">
        <v>0</v>
      </c>
      <c r="N31" s="2">
        <f t="shared" si="4"/>
        <v>0</v>
      </c>
      <c r="O31" s="2">
        <f t="shared" si="5"/>
        <v>0</v>
      </c>
      <c r="P31" s="2">
        <f t="shared" si="6"/>
        <v>0</v>
      </c>
      <c r="Q31" s="2">
        <f t="shared" si="7"/>
        <v>0</v>
      </c>
      <c r="R31" s="3">
        <v>37</v>
      </c>
      <c r="S31" s="2">
        <v>0</v>
      </c>
      <c r="T31" s="2">
        <v>0</v>
      </c>
      <c r="U31" s="2">
        <v>0</v>
      </c>
      <c r="V31" s="2">
        <f t="shared" si="8"/>
        <v>0</v>
      </c>
      <c r="W31" s="2">
        <f t="shared" si="9"/>
        <v>0</v>
      </c>
      <c r="X31" s="2">
        <f t="shared" si="10"/>
        <v>0</v>
      </c>
      <c r="Y31" s="2">
        <f t="shared" si="11"/>
        <v>0</v>
      </c>
      <c r="Z31" s="3">
        <v>38</v>
      </c>
      <c r="AA31" s="2">
        <v>0</v>
      </c>
      <c r="AB31" s="2">
        <v>0</v>
      </c>
      <c r="AC31" s="2">
        <v>3229.6</v>
      </c>
      <c r="AD31" s="2">
        <f t="shared" si="12"/>
        <v>1076.5333333333333</v>
      </c>
      <c r="AE31" s="2">
        <f t="shared" si="13"/>
        <v>1522.448040346716</v>
      </c>
      <c r="AF31" s="2">
        <f t="shared" si="14"/>
        <v>1.0028981181293464E-2</v>
      </c>
      <c r="AG31" s="2">
        <f t="shared" si="15"/>
        <v>1.418312120336976E-2</v>
      </c>
      <c r="AH31" s="3">
        <v>38</v>
      </c>
      <c r="AI31" s="2">
        <v>0</v>
      </c>
      <c r="AJ31" s="2">
        <v>0</v>
      </c>
      <c r="AK31" s="2">
        <v>0</v>
      </c>
      <c r="AL31" s="2">
        <f t="shared" si="16"/>
        <v>0</v>
      </c>
      <c r="AM31" s="2">
        <f t="shared" si="17"/>
        <v>0</v>
      </c>
      <c r="AN31" s="2">
        <f t="shared" si="18"/>
        <v>0</v>
      </c>
      <c r="AO31" s="2">
        <f t="shared" si="19"/>
        <v>0</v>
      </c>
      <c r="AP31" s="1">
        <v>39</v>
      </c>
    </row>
    <row r="32" spans="1:42" x14ac:dyDescent="0.25">
      <c r="A32" t="s">
        <v>18</v>
      </c>
      <c r="B32" t="s">
        <v>59</v>
      </c>
      <c r="C32" s="2">
        <v>6025</v>
      </c>
      <c r="D32" s="2">
        <v>1570</v>
      </c>
      <c r="E32" s="2">
        <v>9129.1</v>
      </c>
      <c r="F32" s="2">
        <f t="shared" si="0"/>
        <v>5574.7</v>
      </c>
      <c r="G32" s="2">
        <f t="shared" si="1"/>
        <v>3102.3728305927398</v>
      </c>
      <c r="H32" s="2">
        <f t="shared" si="2"/>
        <v>2.9008636968374697E-2</v>
      </c>
      <c r="I32" s="2">
        <f t="shared" si="3"/>
        <v>1.614357852139376E-2</v>
      </c>
      <c r="J32" s="3">
        <v>31</v>
      </c>
      <c r="K32" s="2">
        <v>4995.5</v>
      </c>
      <c r="L32" s="2">
        <v>7012.5</v>
      </c>
      <c r="M32" s="2">
        <v>3021.1</v>
      </c>
      <c r="N32" s="2">
        <f t="shared" si="4"/>
        <v>5009.7</v>
      </c>
      <c r="O32" s="2">
        <f t="shared" si="5"/>
        <v>1629.5131624711307</v>
      </c>
      <c r="P32" s="2">
        <f t="shared" si="6"/>
        <v>4.8369652491823241E-2</v>
      </c>
      <c r="Q32" s="2">
        <f t="shared" si="7"/>
        <v>1.5733274527333072E-2</v>
      </c>
      <c r="R32" s="3">
        <v>27</v>
      </c>
      <c r="S32" s="2">
        <v>2825</v>
      </c>
      <c r="T32" s="2">
        <v>1901.7</v>
      </c>
      <c r="U32" s="2">
        <v>3485.9</v>
      </c>
      <c r="V32" s="2">
        <f t="shared" si="8"/>
        <v>2737.5333333333333</v>
      </c>
      <c r="W32" s="2">
        <f t="shared" si="9"/>
        <v>649.69748002863298</v>
      </c>
      <c r="X32" s="2">
        <f t="shared" si="10"/>
        <v>2.6554146820872496E-2</v>
      </c>
      <c r="Y32" s="2">
        <f t="shared" si="11"/>
        <v>6.3020829970403518E-3</v>
      </c>
      <c r="Z32" s="3">
        <v>29</v>
      </c>
      <c r="AA32">
        <v>4189.2</v>
      </c>
      <c r="AB32">
        <v>4925.5</v>
      </c>
      <c r="AC32" s="2">
        <v>7473.5</v>
      </c>
      <c r="AD32" s="2">
        <f t="shared" si="12"/>
        <v>5529.4000000000005</v>
      </c>
      <c r="AE32" s="2">
        <f t="shared" si="13"/>
        <v>1407.1669007856415</v>
      </c>
      <c r="AF32" s="2">
        <f t="shared" si="14"/>
        <v>5.1511873182911887E-2</v>
      </c>
      <c r="AG32" s="2">
        <f t="shared" si="15"/>
        <v>1.3109162466173746E-2</v>
      </c>
      <c r="AH32" s="3">
        <v>31</v>
      </c>
      <c r="AI32" s="2">
        <v>3080.2</v>
      </c>
      <c r="AJ32" s="2">
        <v>0</v>
      </c>
      <c r="AK32" s="2">
        <v>3176.5</v>
      </c>
      <c r="AL32" s="2">
        <f t="shared" si="16"/>
        <v>2085.5666666666666</v>
      </c>
      <c r="AM32" s="2">
        <f t="shared" si="17"/>
        <v>1475.2422769008333</v>
      </c>
      <c r="AN32" s="2">
        <f t="shared" si="18"/>
        <v>2.3406740488369462E-2</v>
      </c>
      <c r="AO32" s="2">
        <f t="shared" si="19"/>
        <v>1.6556945258469683E-2</v>
      </c>
      <c r="AP32" s="1">
        <v>29</v>
      </c>
    </row>
    <row r="33" spans="1:42" x14ac:dyDescent="0.25">
      <c r="A33" t="s">
        <v>20</v>
      </c>
      <c r="B33" t="s">
        <v>61</v>
      </c>
      <c r="C33" s="2">
        <v>3952.7</v>
      </c>
      <c r="D33" s="2">
        <v>0</v>
      </c>
      <c r="E33" s="2">
        <v>7893.5</v>
      </c>
      <c r="F33" s="2">
        <f t="shared" si="0"/>
        <v>3948.7333333333336</v>
      </c>
      <c r="G33" s="2">
        <f t="shared" si="1"/>
        <v>3222.5091014439172</v>
      </c>
      <c r="H33" s="2">
        <f t="shared" si="2"/>
        <v>2.0547719473978293E-2</v>
      </c>
      <c r="I33" s="2">
        <f t="shared" si="3"/>
        <v>1.6768722379871551E-2</v>
      </c>
      <c r="J33" s="3">
        <v>32</v>
      </c>
      <c r="K33" s="2">
        <v>20055</v>
      </c>
      <c r="L33" s="2">
        <v>16035</v>
      </c>
      <c r="M33" s="2">
        <v>9577.2999999999993</v>
      </c>
      <c r="N33" s="2">
        <f t="shared" si="4"/>
        <v>15222.433333333334</v>
      </c>
      <c r="O33" s="2">
        <f t="shared" si="5"/>
        <v>4315.9199686226248</v>
      </c>
      <c r="P33" s="2">
        <f t="shared" si="6"/>
        <v>0.14697562936169428</v>
      </c>
      <c r="Q33" s="2">
        <f t="shared" si="7"/>
        <v>4.1671067941153564E-2</v>
      </c>
      <c r="R33" s="3">
        <v>22</v>
      </c>
      <c r="S33" s="2">
        <v>0</v>
      </c>
      <c r="T33" s="2">
        <v>2889.5</v>
      </c>
      <c r="U33" s="2">
        <v>1894.3</v>
      </c>
      <c r="V33" s="2">
        <f t="shared" si="8"/>
        <v>1594.6000000000001</v>
      </c>
      <c r="W33" s="2">
        <f t="shared" si="9"/>
        <v>1198.5178708165624</v>
      </c>
      <c r="X33" s="2">
        <f t="shared" si="10"/>
        <v>1.5467662806138111E-2</v>
      </c>
      <c r="Y33" s="2">
        <f t="shared" si="11"/>
        <v>1.1625655520457285E-2</v>
      </c>
      <c r="Z33" s="3">
        <v>32</v>
      </c>
      <c r="AA33">
        <v>10673</v>
      </c>
      <c r="AB33">
        <v>3838.7</v>
      </c>
      <c r="AC33" s="2">
        <v>3557.7</v>
      </c>
      <c r="AD33" s="2">
        <f t="shared" si="12"/>
        <v>6023.1333333333341</v>
      </c>
      <c r="AE33" s="2">
        <f t="shared" si="13"/>
        <v>3289.9529138812213</v>
      </c>
      <c r="AF33" s="2">
        <f t="shared" si="14"/>
        <v>5.6111491378890301E-2</v>
      </c>
      <c r="AG33" s="2">
        <f t="shared" si="15"/>
        <v>3.0649191101674848E-2</v>
      </c>
      <c r="AH33" s="3">
        <v>30</v>
      </c>
      <c r="AI33" s="2">
        <v>10798</v>
      </c>
      <c r="AJ33" s="2">
        <v>3765.1</v>
      </c>
      <c r="AK33" s="2">
        <v>2903.2</v>
      </c>
      <c r="AL33" s="2">
        <f t="shared" si="16"/>
        <v>5822.0999999999995</v>
      </c>
      <c r="AM33" s="2">
        <f t="shared" si="17"/>
        <v>3536.0433170423689</v>
      </c>
      <c r="AN33" s="2">
        <f t="shared" si="18"/>
        <v>6.5342616937364345E-2</v>
      </c>
      <c r="AO33" s="2">
        <f t="shared" si="19"/>
        <v>3.9685736064208228E-2</v>
      </c>
      <c r="AP33" s="1">
        <v>23</v>
      </c>
    </row>
    <row r="34" spans="1:42" x14ac:dyDescent="0.25">
      <c r="A34" t="s">
        <v>26</v>
      </c>
      <c r="B34" t="s">
        <v>67</v>
      </c>
      <c r="C34" s="2">
        <v>2780.5</v>
      </c>
      <c r="D34" s="2">
        <v>3513.5</v>
      </c>
      <c r="E34" s="2">
        <v>4150.3</v>
      </c>
      <c r="F34" s="2">
        <f t="shared" si="0"/>
        <v>3481.4333333333329</v>
      </c>
      <c r="G34" s="2">
        <f t="shared" si="1"/>
        <v>559.67801060570446</v>
      </c>
      <c r="H34" s="2">
        <f t="shared" si="2"/>
        <v>1.8116066460305537E-2</v>
      </c>
      <c r="I34" s="2">
        <f t="shared" si="3"/>
        <v>2.9123533515423329E-3</v>
      </c>
      <c r="J34" s="3">
        <v>33</v>
      </c>
      <c r="K34" s="2">
        <v>1097.9000000000001</v>
      </c>
      <c r="L34" s="2">
        <v>34.235999999999997</v>
      </c>
      <c r="M34" s="2">
        <v>30.794</v>
      </c>
      <c r="N34" s="2">
        <f t="shared" si="4"/>
        <v>387.64333333333343</v>
      </c>
      <c r="O34" s="2">
        <f t="shared" si="5"/>
        <v>502.22927118288209</v>
      </c>
      <c r="P34" s="2">
        <f t="shared" si="6"/>
        <v>3.7427736838743513E-3</v>
      </c>
      <c r="Q34" s="2">
        <f t="shared" si="7"/>
        <v>4.8491237635662141E-3</v>
      </c>
      <c r="R34" s="3">
        <v>32</v>
      </c>
      <c r="S34" s="2">
        <v>4458.7</v>
      </c>
      <c r="T34" s="2">
        <v>5421.9</v>
      </c>
      <c r="U34" s="2">
        <v>6763.7</v>
      </c>
      <c r="V34" s="2">
        <f t="shared" si="8"/>
        <v>5548.0999999999995</v>
      </c>
      <c r="W34" s="2">
        <f t="shared" si="9"/>
        <v>945.23403803855308</v>
      </c>
      <c r="X34" s="2">
        <f t="shared" si="10"/>
        <v>5.3816718935616993E-2</v>
      </c>
      <c r="Y34" s="2">
        <f t="shared" si="11"/>
        <v>9.1687955432488803E-3</v>
      </c>
      <c r="Z34" s="3">
        <v>27</v>
      </c>
      <c r="AA34">
        <v>4186.8</v>
      </c>
      <c r="AB34">
        <v>1998</v>
      </c>
      <c r="AC34" s="2">
        <v>3392.3</v>
      </c>
      <c r="AD34" s="2">
        <f t="shared" si="12"/>
        <v>3192.3666666666668</v>
      </c>
      <c r="AE34" s="2">
        <f t="shared" si="13"/>
        <v>904.68829377243969</v>
      </c>
      <c r="AF34" s="2">
        <f t="shared" si="14"/>
        <v>2.9740077926481805E-2</v>
      </c>
      <c r="AG34" s="2">
        <f t="shared" si="15"/>
        <v>8.4280733278241475E-3</v>
      </c>
      <c r="AH34" s="3">
        <v>33</v>
      </c>
      <c r="AI34" s="2">
        <v>617.52</v>
      </c>
      <c r="AJ34" s="2">
        <v>1315.9</v>
      </c>
      <c r="AK34" s="2">
        <v>0</v>
      </c>
      <c r="AL34" s="2">
        <f t="shared" si="16"/>
        <v>644.47333333333336</v>
      </c>
      <c r="AM34" s="2">
        <f t="shared" si="17"/>
        <v>537.5518977322613</v>
      </c>
      <c r="AN34" s="2">
        <f t="shared" si="18"/>
        <v>7.2330557953910668E-3</v>
      </c>
      <c r="AO34" s="2">
        <f t="shared" si="19"/>
        <v>6.0330546946071699E-3</v>
      </c>
      <c r="AP34" s="1">
        <v>30</v>
      </c>
    </row>
    <row r="35" spans="1:42" x14ac:dyDescent="0.25">
      <c r="A35" t="s">
        <v>35</v>
      </c>
      <c r="B35" t="s">
        <v>76</v>
      </c>
      <c r="C35" s="2">
        <v>2277.1</v>
      </c>
      <c r="D35" s="2">
        <v>2160.4</v>
      </c>
      <c r="E35" s="2">
        <v>5422</v>
      </c>
      <c r="F35" s="2">
        <f t="shared" si="0"/>
        <v>3286.5</v>
      </c>
      <c r="G35" s="2">
        <f t="shared" si="1"/>
        <v>1510.7779254410625</v>
      </c>
      <c r="H35" s="2">
        <f t="shared" si="2"/>
        <v>1.7101706889440408E-2</v>
      </c>
      <c r="I35" s="2">
        <f t="shared" si="3"/>
        <v>7.8615187147207995E-3</v>
      </c>
      <c r="J35" s="3">
        <v>34</v>
      </c>
      <c r="K35" s="2">
        <v>6889</v>
      </c>
      <c r="L35" s="2">
        <v>0</v>
      </c>
      <c r="M35" s="2">
        <v>5967.5</v>
      </c>
      <c r="N35" s="2">
        <f t="shared" si="4"/>
        <v>4285.5</v>
      </c>
      <c r="O35" s="2">
        <f t="shared" si="5"/>
        <v>3053.5687591188553</v>
      </c>
      <c r="P35" s="2">
        <f t="shared" si="6"/>
        <v>4.1377357078010359E-2</v>
      </c>
      <c r="Q35" s="2">
        <f t="shared" si="7"/>
        <v>2.948281528603847E-2</v>
      </c>
      <c r="R35" s="3">
        <v>28</v>
      </c>
      <c r="S35" s="2">
        <v>5275.5</v>
      </c>
      <c r="T35" s="2">
        <v>3302.6</v>
      </c>
      <c r="U35" s="2">
        <v>4810.2</v>
      </c>
      <c r="V35" s="2">
        <f t="shared" si="8"/>
        <v>4462.7666666666664</v>
      </c>
      <c r="W35" s="2">
        <f t="shared" si="9"/>
        <v>842.0673145433334</v>
      </c>
      <c r="X35" s="2">
        <f t="shared" si="10"/>
        <v>4.3288956467122136E-2</v>
      </c>
      <c r="Y35" s="2">
        <f t="shared" si="11"/>
        <v>8.1680755558927124E-3</v>
      </c>
      <c r="Z35" s="3">
        <v>28</v>
      </c>
      <c r="AA35">
        <v>6976.2</v>
      </c>
      <c r="AB35">
        <v>5887.2</v>
      </c>
      <c r="AC35" s="2">
        <v>5415.8</v>
      </c>
      <c r="AD35" s="2">
        <f t="shared" si="12"/>
        <v>6093.0666666666666</v>
      </c>
      <c r="AE35" s="2">
        <f t="shared" si="13"/>
        <v>653.45127506867937</v>
      </c>
      <c r="AF35" s="2">
        <f t="shared" si="14"/>
        <v>5.6762990094469737E-2</v>
      </c>
      <c r="AG35" s="2">
        <f t="shared" si="15"/>
        <v>6.0875500438654978E-3</v>
      </c>
      <c r="AH35" s="3">
        <v>29</v>
      </c>
      <c r="AI35" s="2">
        <v>12160</v>
      </c>
      <c r="AJ35" s="2">
        <v>0</v>
      </c>
      <c r="AK35" s="2">
        <v>3673.9</v>
      </c>
      <c r="AL35" s="2">
        <f t="shared" si="16"/>
        <v>5277.9666666666662</v>
      </c>
      <c r="AM35" s="2">
        <f t="shared" si="17"/>
        <v>5092.2275677960642</v>
      </c>
      <c r="AN35" s="2">
        <f t="shared" si="18"/>
        <v>5.9235697447343361E-2</v>
      </c>
      <c r="AO35" s="2">
        <f t="shared" si="19"/>
        <v>5.7151109620306208E-2</v>
      </c>
      <c r="AP35" s="1">
        <v>25</v>
      </c>
    </row>
    <row r="36" spans="1:42" x14ac:dyDescent="0.25">
      <c r="A36" t="s">
        <v>31</v>
      </c>
      <c r="B36" t="s">
        <v>72</v>
      </c>
      <c r="C36" s="2">
        <v>3397.2</v>
      </c>
      <c r="D36" s="2">
        <v>1015.4</v>
      </c>
      <c r="E36" s="2">
        <v>643.17999999999995</v>
      </c>
      <c r="F36" s="2">
        <f t="shared" si="0"/>
        <v>1685.26</v>
      </c>
      <c r="G36" s="2">
        <f t="shared" si="1"/>
        <v>1220.0248234633038</v>
      </c>
      <c r="H36" s="2">
        <f t="shared" si="2"/>
        <v>8.7694576456711828E-3</v>
      </c>
      <c r="I36" s="2">
        <f t="shared" si="3"/>
        <v>6.3485491948001528E-3</v>
      </c>
      <c r="J36" s="3">
        <v>35</v>
      </c>
      <c r="K36" s="2">
        <v>0</v>
      </c>
      <c r="L36" s="2">
        <v>0</v>
      </c>
      <c r="M36" s="2">
        <v>0</v>
      </c>
      <c r="N36" s="2">
        <f t="shared" si="4"/>
        <v>0</v>
      </c>
      <c r="O36" s="2">
        <f t="shared" si="5"/>
        <v>0</v>
      </c>
      <c r="P36" s="2">
        <f t="shared" si="6"/>
        <v>0</v>
      </c>
      <c r="Q36" s="2">
        <f t="shared" si="7"/>
        <v>0</v>
      </c>
      <c r="R36" s="3">
        <v>38</v>
      </c>
      <c r="S36" s="2">
        <v>0</v>
      </c>
      <c r="T36" s="2">
        <v>0</v>
      </c>
      <c r="U36" s="2">
        <v>0</v>
      </c>
      <c r="V36" s="2">
        <f t="shared" si="8"/>
        <v>0</v>
      </c>
      <c r="W36" s="2">
        <f t="shared" si="9"/>
        <v>0</v>
      </c>
      <c r="X36" s="2">
        <f t="shared" si="10"/>
        <v>0</v>
      </c>
      <c r="Y36" s="2">
        <f t="shared" si="11"/>
        <v>0</v>
      </c>
      <c r="Z36" s="3">
        <v>39</v>
      </c>
      <c r="AA36">
        <v>2991.4</v>
      </c>
      <c r="AB36">
        <v>1327.8</v>
      </c>
      <c r="AC36" s="2">
        <v>1406.3</v>
      </c>
      <c r="AD36" s="2">
        <f t="shared" si="12"/>
        <v>1908.5</v>
      </c>
      <c r="AE36" s="2">
        <f t="shared" si="13"/>
        <v>766.39627260749808</v>
      </c>
      <c r="AF36" s="2">
        <f t="shared" si="14"/>
        <v>1.7779580057436128E-2</v>
      </c>
      <c r="AG36" s="2">
        <f t="shared" si="15"/>
        <v>7.1397452892563041E-3</v>
      </c>
      <c r="AH36" s="3">
        <v>35</v>
      </c>
      <c r="AI36" s="2">
        <v>0</v>
      </c>
      <c r="AJ36" s="2">
        <v>0</v>
      </c>
      <c r="AK36" s="2">
        <v>0</v>
      </c>
      <c r="AL36" s="2">
        <f t="shared" si="16"/>
        <v>0</v>
      </c>
      <c r="AM36" s="2">
        <f t="shared" si="17"/>
        <v>0</v>
      </c>
      <c r="AN36" s="2">
        <f t="shared" si="18"/>
        <v>0</v>
      </c>
      <c r="AO36" s="2">
        <f t="shared" si="19"/>
        <v>0</v>
      </c>
      <c r="AP36" s="1">
        <v>38</v>
      </c>
    </row>
    <row r="37" spans="1:42" x14ac:dyDescent="0.25">
      <c r="A37" t="s">
        <v>24</v>
      </c>
      <c r="B37" t="s">
        <v>65</v>
      </c>
      <c r="C37" s="2">
        <v>2136.1999999999998</v>
      </c>
      <c r="D37" s="2">
        <v>0</v>
      </c>
      <c r="E37" s="2">
        <v>2446.1999999999998</v>
      </c>
      <c r="F37" s="2">
        <f t="shared" si="0"/>
        <v>1527.4666666666665</v>
      </c>
      <c r="G37" s="2">
        <f t="shared" si="1"/>
        <v>1087.471321716373</v>
      </c>
      <c r="H37" s="2">
        <f t="shared" si="2"/>
        <v>7.9483606318953015E-3</v>
      </c>
      <c r="I37" s="2">
        <f t="shared" si="3"/>
        <v>5.6587907484149588E-3</v>
      </c>
      <c r="J37" s="3">
        <v>36</v>
      </c>
      <c r="K37" s="2">
        <v>2781.9</v>
      </c>
      <c r="L37" s="2">
        <v>0</v>
      </c>
      <c r="M37" s="2">
        <v>5604.5</v>
      </c>
      <c r="N37" s="2">
        <f t="shared" si="4"/>
        <v>2795.4666666666667</v>
      </c>
      <c r="O37" s="2">
        <f t="shared" si="5"/>
        <v>2288.0476544182575</v>
      </c>
      <c r="P37" s="2">
        <f t="shared" si="6"/>
        <v>2.6990788114885551E-2</v>
      </c>
      <c r="Q37" s="2">
        <f t="shared" si="7"/>
        <v>2.2091556366437587E-2</v>
      </c>
      <c r="R37" s="3">
        <v>29</v>
      </c>
      <c r="S37" s="2">
        <v>0</v>
      </c>
      <c r="T37" s="2">
        <v>3196.5</v>
      </c>
      <c r="U37" s="2">
        <v>0</v>
      </c>
      <c r="V37" s="2">
        <f t="shared" si="8"/>
        <v>1065.5</v>
      </c>
      <c r="W37" s="2">
        <f t="shared" si="9"/>
        <v>1506.8445507085328</v>
      </c>
      <c r="X37" s="2">
        <f t="shared" si="10"/>
        <v>1.0335378602746869E-2</v>
      </c>
      <c r="Y37" s="2">
        <f t="shared" si="11"/>
        <v>1.4616432592265314E-2</v>
      </c>
      <c r="Z37" s="3">
        <v>33</v>
      </c>
      <c r="AA37">
        <v>2248.6999999999998</v>
      </c>
      <c r="AB37" s="2">
        <v>0</v>
      </c>
      <c r="AC37" s="2">
        <v>1410.5</v>
      </c>
      <c r="AD37" s="2">
        <f t="shared" si="12"/>
        <v>1219.7333333333333</v>
      </c>
      <c r="AE37" s="2">
        <f t="shared" si="13"/>
        <v>927.88536049569313</v>
      </c>
      <c r="AF37" s="2">
        <f t="shared" si="14"/>
        <v>1.1363031935406564E-2</v>
      </c>
      <c r="AG37" s="2">
        <f t="shared" si="15"/>
        <v>8.6441771291884528E-3</v>
      </c>
      <c r="AH37" s="3">
        <v>37</v>
      </c>
      <c r="AI37" s="2">
        <v>2486.1</v>
      </c>
      <c r="AJ37" s="2">
        <v>3744.7</v>
      </c>
      <c r="AK37" s="2">
        <v>3741.7</v>
      </c>
      <c r="AL37" s="2">
        <f t="shared" si="16"/>
        <v>3324.1666666666665</v>
      </c>
      <c r="AM37" s="2">
        <f t="shared" si="17"/>
        <v>592.60388868863163</v>
      </c>
      <c r="AN37" s="2">
        <f t="shared" si="18"/>
        <v>3.7307801160398363E-2</v>
      </c>
      <c r="AO37" s="2">
        <f t="shared" si="19"/>
        <v>6.6509144285006715E-3</v>
      </c>
      <c r="AP37" s="1">
        <v>27</v>
      </c>
    </row>
    <row r="38" spans="1:42" x14ac:dyDescent="0.25">
      <c r="A38" t="s">
        <v>37</v>
      </c>
      <c r="B38" t="s">
        <v>78</v>
      </c>
      <c r="C38" s="2">
        <v>1859.1</v>
      </c>
      <c r="D38" s="2">
        <v>504.68</v>
      </c>
      <c r="E38" s="2">
        <v>1379</v>
      </c>
      <c r="F38" s="2">
        <f t="shared" si="0"/>
        <v>1247.5933333333332</v>
      </c>
      <c r="G38" s="2">
        <f t="shared" si="1"/>
        <v>560.69252901112293</v>
      </c>
      <c r="H38" s="2">
        <f t="shared" si="2"/>
        <v>6.4920053259962234E-3</v>
      </c>
      <c r="I38" s="2">
        <f t="shared" si="3"/>
        <v>2.9176325228198042E-3</v>
      </c>
      <c r="J38" s="3">
        <v>37</v>
      </c>
      <c r="K38" s="2">
        <v>586.57000000000005</v>
      </c>
      <c r="L38" s="2">
        <v>896.98</v>
      </c>
      <c r="M38" s="2">
        <v>435.61</v>
      </c>
      <c r="N38" s="2">
        <f t="shared" si="4"/>
        <v>639.72000000000014</v>
      </c>
      <c r="O38" s="2">
        <f t="shared" si="5"/>
        <v>192.06641403431223</v>
      </c>
      <c r="P38" s="2">
        <f t="shared" si="6"/>
        <v>6.176624167528828E-3</v>
      </c>
      <c r="Q38" s="2">
        <f t="shared" si="7"/>
        <v>1.8544395277542217E-3</v>
      </c>
      <c r="R38" s="3">
        <v>31</v>
      </c>
      <c r="S38" s="2">
        <v>0</v>
      </c>
      <c r="T38" s="2">
        <v>0</v>
      </c>
      <c r="U38" s="2">
        <v>0</v>
      </c>
      <c r="V38" s="2">
        <f t="shared" si="8"/>
        <v>0</v>
      </c>
      <c r="W38" s="2">
        <f t="shared" si="9"/>
        <v>0</v>
      </c>
      <c r="X38" s="2">
        <f t="shared" si="10"/>
        <v>0</v>
      </c>
      <c r="Y38" s="2">
        <f t="shared" si="11"/>
        <v>0</v>
      </c>
      <c r="Z38" s="3">
        <v>36</v>
      </c>
      <c r="AA38">
        <v>570.70000000000005</v>
      </c>
      <c r="AB38">
        <v>400.71</v>
      </c>
      <c r="AC38" s="2">
        <v>1676.4</v>
      </c>
      <c r="AD38" s="2">
        <f t="shared" si="12"/>
        <v>882.60333333333347</v>
      </c>
      <c r="AE38" s="2">
        <f t="shared" si="13"/>
        <v>565.57287242425457</v>
      </c>
      <c r="AF38" s="2">
        <f t="shared" si="14"/>
        <v>8.222329905140156E-3</v>
      </c>
      <c r="AG38" s="2">
        <f t="shared" si="15"/>
        <v>5.2688751184601238E-3</v>
      </c>
      <c r="AH38" s="3">
        <v>39</v>
      </c>
      <c r="AI38" s="2">
        <v>229.28</v>
      </c>
      <c r="AJ38" s="2">
        <v>0</v>
      </c>
      <c r="AK38" s="2">
        <v>0</v>
      </c>
      <c r="AL38" s="2">
        <f t="shared" si="16"/>
        <v>76.426666666666662</v>
      </c>
      <c r="AM38" s="2">
        <f t="shared" si="17"/>
        <v>108.08362852696776</v>
      </c>
      <c r="AN38" s="2">
        <f t="shared" si="18"/>
        <v>8.5775208323450852E-4</v>
      </c>
      <c r="AO38" s="2">
        <f t="shared" si="19"/>
        <v>1.213044629264018E-3</v>
      </c>
      <c r="AP38" s="1">
        <v>32</v>
      </c>
    </row>
    <row r="39" spans="1:42" x14ac:dyDescent="0.25">
      <c r="A39" t="s">
        <v>5</v>
      </c>
      <c r="B39" t="s">
        <v>46</v>
      </c>
      <c r="C39" s="2">
        <v>0</v>
      </c>
      <c r="D39" s="2">
        <v>1622.6</v>
      </c>
      <c r="E39" s="2">
        <v>0</v>
      </c>
      <c r="F39" s="2">
        <f t="shared" si="0"/>
        <v>540.86666666666667</v>
      </c>
      <c r="G39" s="2">
        <f t="shared" si="1"/>
        <v>764.90097543552793</v>
      </c>
      <c r="H39" s="2">
        <f t="shared" si="2"/>
        <v>2.8144662101329686E-3</v>
      </c>
      <c r="I39" s="2">
        <f t="shared" si="3"/>
        <v>3.9802562852108495E-3</v>
      </c>
      <c r="J39" s="3">
        <v>38</v>
      </c>
      <c r="K39" s="2">
        <v>0</v>
      </c>
      <c r="L39" s="2">
        <v>0</v>
      </c>
      <c r="M39" s="2">
        <v>0</v>
      </c>
      <c r="N39" s="2">
        <f t="shared" si="4"/>
        <v>0</v>
      </c>
      <c r="O39" s="2">
        <f t="shared" si="5"/>
        <v>0</v>
      </c>
      <c r="P39" s="2">
        <f t="shared" si="6"/>
        <v>0</v>
      </c>
      <c r="Q39" s="2">
        <f t="shared" si="7"/>
        <v>0</v>
      </c>
      <c r="R39" s="3">
        <v>39</v>
      </c>
      <c r="S39" s="2">
        <v>0</v>
      </c>
      <c r="T39" s="2">
        <v>710.46</v>
      </c>
      <c r="U39" s="2">
        <v>0</v>
      </c>
      <c r="V39" s="2">
        <f t="shared" si="8"/>
        <v>236.82000000000002</v>
      </c>
      <c r="W39" s="2">
        <f t="shared" si="9"/>
        <v>334.91405584119639</v>
      </c>
      <c r="X39" s="2">
        <f t="shared" si="10"/>
        <v>2.2971603572994031E-3</v>
      </c>
      <c r="Y39" s="2">
        <f t="shared" si="11"/>
        <v>3.2486753322386406E-3</v>
      </c>
      <c r="Z39" s="3">
        <v>35</v>
      </c>
      <c r="AA39">
        <v>8967</v>
      </c>
      <c r="AB39">
        <v>3415.3</v>
      </c>
      <c r="AC39" s="2">
        <v>6623.7</v>
      </c>
      <c r="AD39" s="2">
        <f t="shared" si="12"/>
        <v>6335.333333333333</v>
      </c>
      <c r="AE39" s="2">
        <f t="shared" si="13"/>
        <v>2275.6258806949995</v>
      </c>
      <c r="AF39" s="2">
        <f t="shared" si="14"/>
        <v>5.9019945606782122E-2</v>
      </c>
      <c r="AG39" s="2">
        <f t="shared" si="15"/>
        <v>2.1199723618857923E-2</v>
      </c>
      <c r="AH39" s="3">
        <v>27</v>
      </c>
      <c r="AI39" s="2">
        <v>0</v>
      </c>
      <c r="AJ39" s="2">
        <v>0</v>
      </c>
      <c r="AK39" s="2">
        <v>0</v>
      </c>
      <c r="AL39" s="2">
        <f t="shared" si="16"/>
        <v>0</v>
      </c>
      <c r="AM39" s="2">
        <f t="shared" si="17"/>
        <v>0</v>
      </c>
      <c r="AN39" s="2">
        <f t="shared" si="18"/>
        <v>0</v>
      </c>
      <c r="AO39" s="2">
        <f t="shared" si="19"/>
        <v>0</v>
      </c>
      <c r="AP39" s="1">
        <v>35</v>
      </c>
    </row>
    <row r="40" spans="1:42" x14ac:dyDescent="0.25">
      <c r="A40" t="s">
        <v>16</v>
      </c>
      <c r="B40" t="s">
        <v>57</v>
      </c>
      <c r="C40" s="2">
        <v>0</v>
      </c>
      <c r="D40" s="2">
        <v>0</v>
      </c>
      <c r="E40" s="2">
        <v>871.01</v>
      </c>
      <c r="F40" s="2">
        <f t="shared" si="0"/>
        <v>290.33666666666664</v>
      </c>
      <c r="G40" s="2">
        <f t="shared" si="1"/>
        <v>410.59805165419652</v>
      </c>
      <c r="H40" s="2">
        <f t="shared" si="2"/>
        <v>1.5108025475705146E-3</v>
      </c>
      <c r="I40" s="2">
        <f t="shared" si="3"/>
        <v>2.1365974528420452E-3</v>
      </c>
      <c r="J40" s="3">
        <v>39</v>
      </c>
      <c r="K40" s="2">
        <v>0</v>
      </c>
      <c r="L40" s="2">
        <v>0</v>
      </c>
      <c r="M40" s="2">
        <v>0</v>
      </c>
      <c r="N40" s="2">
        <f t="shared" si="4"/>
        <v>0</v>
      </c>
      <c r="O40" s="2">
        <f t="shared" si="5"/>
        <v>0</v>
      </c>
      <c r="P40" s="2">
        <f t="shared" si="6"/>
        <v>0</v>
      </c>
      <c r="Q40" s="2">
        <f t="shared" si="7"/>
        <v>0</v>
      </c>
      <c r="R40" s="3">
        <v>40</v>
      </c>
      <c r="S40" s="2">
        <v>0</v>
      </c>
      <c r="T40" s="2">
        <v>0</v>
      </c>
      <c r="U40" s="2">
        <v>0</v>
      </c>
      <c r="V40" s="2">
        <f t="shared" si="8"/>
        <v>0</v>
      </c>
      <c r="W40" s="2">
        <f t="shared" si="9"/>
        <v>0</v>
      </c>
      <c r="X40" s="2">
        <f t="shared" si="10"/>
        <v>0</v>
      </c>
      <c r="Y40" s="2">
        <f t="shared" si="11"/>
        <v>0</v>
      </c>
      <c r="Z40" s="3">
        <v>40</v>
      </c>
      <c r="AA40">
        <v>1193.2</v>
      </c>
      <c r="AB40">
        <v>8785.5</v>
      </c>
      <c r="AC40" s="2">
        <v>1331.3</v>
      </c>
      <c r="AD40" s="2">
        <f t="shared" si="12"/>
        <v>3770</v>
      </c>
      <c r="AE40" s="2">
        <f t="shared" si="13"/>
        <v>3546.9421656782993</v>
      </c>
      <c r="AF40" s="2">
        <f t="shared" si="14"/>
        <v>3.5121308261217822E-2</v>
      </c>
      <c r="AG40" s="2">
        <f t="shared" si="15"/>
        <v>3.3043302171219917E-2</v>
      </c>
      <c r="AH40" s="3">
        <v>32</v>
      </c>
      <c r="AI40" s="2">
        <v>0</v>
      </c>
      <c r="AJ40" s="2">
        <v>0</v>
      </c>
      <c r="AK40" s="2">
        <v>0</v>
      </c>
      <c r="AL40" s="2">
        <f t="shared" si="16"/>
        <v>0</v>
      </c>
      <c r="AM40" s="2">
        <f t="shared" si="17"/>
        <v>0</v>
      </c>
      <c r="AN40" s="2">
        <f t="shared" si="18"/>
        <v>0</v>
      </c>
      <c r="AO40" s="2">
        <f t="shared" si="19"/>
        <v>0</v>
      </c>
      <c r="AP40" s="1">
        <v>36</v>
      </c>
    </row>
    <row r="41" spans="1:42" x14ac:dyDescent="0.25">
      <c r="A41" t="s">
        <v>36</v>
      </c>
      <c r="B41" t="s">
        <v>77</v>
      </c>
      <c r="C41" s="2">
        <v>0</v>
      </c>
      <c r="D41" s="2">
        <v>0</v>
      </c>
      <c r="E41" s="2">
        <v>0</v>
      </c>
      <c r="F41" s="2">
        <f t="shared" si="0"/>
        <v>0</v>
      </c>
      <c r="G41" s="2">
        <f t="shared" si="1"/>
        <v>0</v>
      </c>
      <c r="H41" s="2">
        <f t="shared" si="2"/>
        <v>0</v>
      </c>
      <c r="I41" s="2">
        <f t="shared" si="3"/>
        <v>0</v>
      </c>
      <c r="J41" s="3">
        <v>40</v>
      </c>
      <c r="K41" s="2">
        <v>0</v>
      </c>
      <c r="L41" s="2">
        <v>362.59</v>
      </c>
      <c r="M41" s="2">
        <v>0</v>
      </c>
      <c r="N41" s="2">
        <f t="shared" si="4"/>
        <v>120.86333333333333</v>
      </c>
      <c r="O41" s="2">
        <f t="shared" si="5"/>
        <v>170.92656519362018</v>
      </c>
      <c r="P41" s="2">
        <f t="shared" si="6"/>
        <v>1.1669595848726928E-3</v>
      </c>
      <c r="Q41" s="2">
        <f t="shared" si="7"/>
        <v>1.6503300716682393E-3</v>
      </c>
      <c r="R41" s="3">
        <v>34</v>
      </c>
      <c r="S41" s="2">
        <v>0</v>
      </c>
      <c r="T41" s="2">
        <v>1260.0999999999999</v>
      </c>
      <c r="U41" s="2">
        <v>0</v>
      </c>
      <c r="V41" s="2">
        <f t="shared" si="8"/>
        <v>420.0333333333333</v>
      </c>
      <c r="W41" s="2">
        <f t="shared" si="9"/>
        <v>594.01683664877896</v>
      </c>
      <c r="X41" s="2">
        <f t="shared" si="10"/>
        <v>4.0743346088913902E-3</v>
      </c>
      <c r="Y41" s="2">
        <f t="shared" si="11"/>
        <v>5.7619792615402846E-3</v>
      </c>
      <c r="Z41" s="3">
        <v>34</v>
      </c>
      <c r="AA41">
        <v>1744.1</v>
      </c>
      <c r="AB41">
        <v>1448.5</v>
      </c>
      <c r="AC41" s="2">
        <v>3296.6</v>
      </c>
      <c r="AD41" s="2">
        <f t="shared" si="12"/>
        <v>2163.0666666666666</v>
      </c>
      <c r="AE41" s="2">
        <f t="shared" si="13"/>
        <v>810.5628510828476</v>
      </c>
      <c r="AF41" s="2">
        <f t="shared" si="14"/>
        <v>2.0151122331449573E-2</v>
      </c>
      <c r="AG41" s="2">
        <f t="shared" si="15"/>
        <v>7.5512009968096254E-3</v>
      </c>
      <c r="AH41" s="3">
        <v>34</v>
      </c>
      <c r="AI41" s="2">
        <v>0</v>
      </c>
      <c r="AJ41" s="2">
        <v>0</v>
      </c>
      <c r="AK41" s="2">
        <v>0</v>
      </c>
      <c r="AL41" s="2">
        <f t="shared" si="16"/>
        <v>0</v>
      </c>
      <c r="AM41" s="2">
        <f t="shared" si="17"/>
        <v>0</v>
      </c>
      <c r="AN41" s="2">
        <f t="shared" si="18"/>
        <v>0</v>
      </c>
      <c r="AO41" s="2">
        <f t="shared" si="19"/>
        <v>0</v>
      </c>
      <c r="AP41" s="1">
        <v>37</v>
      </c>
    </row>
    <row r="42" spans="1:42" x14ac:dyDescent="0.25">
      <c r="B42" s="1" t="s">
        <v>111</v>
      </c>
      <c r="C42" s="3">
        <f>SUM(C2:C41)</f>
        <v>18925950.099999998</v>
      </c>
      <c r="D42" s="3">
        <f>SUM(D2:D41)</f>
        <v>17941855.619999997</v>
      </c>
      <c r="E42" s="3">
        <f>SUM(E2:E41)</f>
        <v>20784334.290000003</v>
      </c>
      <c r="F42" s="3">
        <f>SUM(F2:F41)</f>
        <v>19217380.003333334</v>
      </c>
      <c r="K42" s="3">
        <f>SUM(K2:K41)</f>
        <v>10316604.570000002</v>
      </c>
      <c r="L42" s="3">
        <f>SUM(L2:L41)</f>
        <v>10833318.415999999</v>
      </c>
      <c r="M42" s="3">
        <f>SUM(M2:M41)</f>
        <v>9921418.7039999999</v>
      </c>
      <c r="N42" s="3">
        <f>SUM(N2:N41)</f>
        <v>10357113.896666668</v>
      </c>
      <c r="S42" s="3">
        <f>SUM(S2:S41)</f>
        <v>9526977.5999999996</v>
      </c>
      <c r="T42" s="3">
        <f>SUM(T2:T41)</f>
        <v>11004415.960000001</v>
      </c>
      <c r="U42" s="3">
        <f>SUM(U2:U41)</f>
        <v>10396355.899999999</v>
      </c>
      <c r="V42" s="3">
        <f>SUM(V2:V41)</f>
        <v>10309249.819999998</v>
      </c>
      <c r="AA42" s="3">
        <f>SUM(AA2:AA41)</f>
        <v>11012439.439999998</v>
      </c>
      <c r="AB42" s="3">
        <f>SUM(AB2:AB41)</f>
        <v>9884566.9100000001</v>
      </c>
      <c r="AC42" s="3">
        <f>SUM(AC2:AC41)</f>
        <v>11305666.5</v>
      </c>
      <c r="AD42" s="3">
        <f>SUM(AD2:AD41)</f>
        <v>10734224.283333335</v>
      </c>
      <c r="AI42" s="3">
        <f>SUM(AI2:AI41)</f>
        <v>10089785.099999998</v>
      </c>
      <c r="AJ42" s="3">
        <f>SUM(AJ2:AJ41)</f>
        <v>8148469.3800000008</v>
      </c>
      <c r="AK42" s="3">
        <f>SUM(AK2:AK41)</f>
        <v>8492079.9000000004</v>
      </c>
      <c r="AL42" s="3">
        <f>SUM(AL2:AL41)</f>
        <v>8910111.4599999972</v>
      </c>
    </row>
    <row r="43" spans="1:42" x14ac:dyDescent="0.25">
      <c r="F43" s="2"/>
    </row>
  </sheetData>
  <sortState ref="A2:AP43">
    <sortCondition ref="J1"/>
  </sortState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topLeftCell="C1" workbookViewId="0">
      <selection activeCell="L34" sqref="L34"/>
    </sheetView>
  </sheetViews>
  <sheetFormatPr baseColWidth="10" defaultRowHeight="15" x14ac:dyDescent="0.25"/>
  <cols>
    <col min="1" max="1" width="14.7109375" bestFit="1" customWidth="1"/>
    <col min="2" max="2" width="35.28515625" bestFit="1" customWidth="1"/>
    <col min="3" max="3" width="5" customWidth="1"/>
    <col min="5" max="5" width="12.140625" customWidth="1"/>
    <col min="6" max="6" width="12" bestFit="1" customWidth="1"/>
    <col min="7" max="7" width="13.28515625" customWidth="1"/>
    <col min="8" max="8" width="13" bestFit="1" customWidth="1"/>
    <col min="9" max="9" width="14.42578125" customWidth="1"/>
  </cols>
  <sheetData>
    <row r="1" spans="1:9" x14ac:dyDescent="0.25">
      <c r="A1" s="1" t="s">
        <v>40</v>
      </c>
      <c r="B1" s="1" t="s">
        <v>112</v>
      </c>
      <c r="C1" s="1"/>
      <c r="D1" s="1" t="s">
        <v>153</v>
      </c>
      <c r="E1" s="1" t="s">
        <v>156</v>
      </c>
      <c r="F1" s="1" t="s">
        <v>157</v>
      </c>
      <c r="G1" s="1" t="s">
        <v>158</v>
      </c>
      <c r="H1" s="1" t="s">
        <v>159</v>
      </c>
      <c r="I1" s="1" t="s">
        <v>160</v>
      </c>
    </row>
    <row r="2" spans="1:9" x14ac:dyDescent="0.25">
      <c r="A2" t="s">
        <v>12</v>
      </c>
      <c r="B2" t="s">
        <v>53</v>
      </c>
      <c r="C2" t="s">
        <v>154</v>
      </c>
      <c r="D2" t="s">
        <v>113</v>
      </c>
      <c r="E2" s="2">
        <v>49.232170731349754</v>
      </c>
      <c r="F2" s="2">
        <v>2.0502172270372914E-2</v>
      </c>
      <c r="G2" s="2">
        <v>1.6102044561764246E-2</v>
      </c>
      <c r="H2" s="2">
        <v>8.0322525153374014E-3</v>
      </c>
      <c r="I2" s="2">
        <v>0</v>
      </c>
    </row>
    <row r="3" spans="1:9" x14ac:dyDescent="0.25">
      <c r="A3" t="s">
        <v>17</v>
      </c>
      <c r="B3" t="s">
        <v>58</v>
      </c>
      <c r="C3" t="s">
        <v>154</v>
      </c>
      <c r="D3" t="s">
        <v>114</v>
      </c>
      <c r="E3" s="2">
        <v>22.758218511444984</v>
      </c>
      <c r="F3" s="2">
        <v>45.327942837218366</v>
      </c>
      <c r="G3" s="2">
        <v>39.915287130627192</v>
      </c>
      <c r="H3" s="2">
        <v>41.849631745707711</v>
      </c>
      <c r="I3" s="2">
        <v>46.967987087335509</v>
      </c>
    </row>
    <row r="4" spans="1:9" x14ac:dyDescent="0.25">
      <c r="A4" t="s">
        <v>21</v>
      </c>
      <c r="B4" t="s">
        <v>62</v>
      </c>
      <c r="C4" t="s">
        <v>154</v>
      </c>
      <c r="D4" t="s">
        <v>115</v>
      </c>
      <c r="E4" s="2">
        <v>8.1454044883424253</v>
      </c>
      <c r="F4" s="2">
        <v>14.932731409835682</v>
      </c>
      <c r="G4" s="2">
        <v>15.704666795370503</v>
      </c>
      <c r="H4" s="2">
        <v>16.792084387492075</v>
      </c>
      <c r="I4" s="2">
        <v>14.188748805318914</v>
      </c>
    </row>
    <row r="5" spans="1:9" x14ac:dyDescent="0.25">
      <c r="A5" t="s">
        <v>2</v>
      </c>
      <c r="B5" t="s">
        <v>43</v>
      </c>
      <c r="C5" t="s">
        <v>154</v>
      </c>
      <c r="D5" t="s">
        <v>116</v>
      </c>
      <c r="E5" s="2">
        <v>4.4175636837734791</v>
      </c>
      <c r="F5" s="2">
        <v>8.1147767133965676</v>
      </c>
      <c r="G5" s="2">
        <v>7.973486732972261</v>
      </c>
      <c r="H5" s="2">
        <v>8.1608443256908103</v>
      </c>
      <c r="I5" s="2">
        <v>8.1423972070790107</v>
      </c>
    </row>
    <row r="6" spans="1:9" x14ac:dyDescent="0.25">
      <c r="A6" t="s">
        <v>0</v>
      </c>
      <c r="B6" t="s">
        <v>41</v>
      </c>
      <c r="C6" t="s">
        <v>154</v>
      </c>
      <c r="D6" t="s">
        <v>117</v>
      </c>
      <c r="E6" s="2">
        <v>3.9320656607140574</v>
      </c>
      <c r="F6" s="2">
        <v>11.564354175141508</v>
      </c>
      <c r="G6" s="2">
        <v>13.943141920420873</v>
      </c>
      <c r="H6" s="2">
        <v>10.365257615564664</v>
      </c>
      <c r="I6" s="2">
        <v>10.610566855168541</v>
      </c>
    </row>
    <row r="7" spans="1:9" x14ac:dyDescent="0.25">
      <c r="A7" t="s">
        <v>22</v>
      </c>
      <c r="B7" t="s">
        <v>63</v>
      </c>
      <c r="C7" t="s">
        <v>154</v>
      </c>
      <c r="D7" t="s">
        <v>119</v>
      </c>
      <c r="E7" s="2">
        <v>1.5027542773776039</v>
      </c>
      <c r="F7" s="2">
        <v>2.7332260334072487</v>
      </c>
      <c r="G7" s="2">
        <v>3.0533097832460263</v>
      </c>
      <c r="H7" s="2">
        <v>3.7732271655208272</v>
      </c>
      <c r="I7" s="2">
        <v>3.229851103718218</v>
      </c>
    </row>
    <row r="8" spans="1:9" x14ac:dyDescent="0.25">
      <c r="A8" t="s">
        <v>13</v>
      </c>
      <c r="B8" t="s">
        <v>54</v>
      </c>
      <c r="C8" t="s">
        <v>154</v>
      </c>
      <c r="D8" t="s">
        <v>122</v>
      </c>
      <c r="E8" s="2">
        <v>0.96267024936755685</v>
      </c>
      <c r="F8" s="2">
        <v>1.5716411762069613</v>
      </c>
      <c r="G8" s="2">
        <v>3.2972331249607847</v>
      </c>
      <c r="H8" s="2">
        <v>1.7587981054808621</v>
      </c>
      <c r="I8" s="2">
        <v>2.389981325777939</v>
      </c>
    </row>
    <row r="9" spans="1:9" x14ac:dyDescent="0.25">
      <c r="D9" t="s">
        <v>155</v>
      </c>
      <c r="E9" s="2">
        <f>SUM(E12:E44)</f>
        <v>9.0491523976301362</v>
      </c>
      <c r="F9" s="2">
        <f t="shared" ref="F9:I9" si="0">SUM(F12:F44)</f>
        <v>15.734825482523281</v>
      </c>
      <c r="G9" s="2">
        <f t="shared" si="0"/>
        <v>16.096772467840598</v>
      </c>
      <c r="H9" s="2">
        <f t="shared" si="0"/>
        <v>17.292124402027703</v>
      </c>
      <c r="I9" s="2">
        <f t="shared" si="0"/>
        <v>14.470467615601901</v>
      </c>
    </row>
    <row r="10" spans="1:9" x14ac:dyDescent="0.25">
      <c r="E10" s="2"/>
      <c r="F10" s="2"/>
      <c r="G10" s="2"/>
      <c r="H10" s="2"/>
      <c r="I10" s="2"/>
    </row>
    <row r="11" spans="1:9" x14ac:dyDescent="0.25">
      <c r="E11" s="2"/>
      <c r="F11" s="2"/>
      <c r="G11" s="2"/>
      <c r="H11" s="2"/>
      <c r="I11" s="2"/>
    </row>
    <row r="12" spans="1:9" x14ac:dyDescent="0.25">
      <c r="A12" t="s">
        <v>1</v>
      </c>
      <c r="B12" t="s">
        <v>42</v>
      </c>
      <c r="D12" t="s">
        <v>118</v>
      </c>
      <c r="E12" s="2">
        <v>1.7153049302740011</v>
      </c>
      <c r="F12" s="2">
        <v>2.9415852367075552</v>
      </c>
      <c r="G12" s="2">
        <v>2.611699894441657</v>
      </c>
      <c r="H12" s="2">
        <v>3.3082347076044023</v>
      </c>
      <c r="I12" s="2">
        <v>3.1722012450186203</v>
      </c>
    </row>
    <row r="13" spans="1:9" x14ac:dyDescent="0.25">
      <c r="A13" t="s">
        <v>28</v>
      </c>
      <c r="B13" t="s">
        <v>69</v>
      </c>
      <c r="D13" t="s">
        <v>120</v>
      </c>
      <c r="E13" s="2">
        <v>1.0187826503892514</v>
      </c>
      <c r="F13" s="2">
        <v>0</v>
      </c>
      <c r="G13" s="2">
        <v>0.14195342618376219</v>
      </c>
      <c r="H13" s="2">
        <v>1.5271092629194596</v>
      </c>
      <c r="I13" s="2">
        <v>0</v>
      </c>
    </row>
    <row r="14" spans="1:9" x14ac:dyDescent="0.25">
      <c r="A14" t="s">
        <v>14</v>
      </c>
      <c r="B14" t="s">
        <v>55</v>
      </c>
      <c r="D14" t="s">
        <v>121</v>
      </c>
      <c r="E14" s="2">
        <v>0.96535878790182639</v>
      </c>
      <c r="F14" s="2">
        <v>2.0570724186194611</v>
      </c>
      <c r="G14" s="2">
        <v>1.6944006891861316</v>
      </c>
      <c r="H14" s="2">
        <v>1.8001300783329228</v>
      </c>
      <c r="I14" s="2">
        <v>2.093127575757622</v>
      </c>
    </row>
    <row r="15" spans="1:9" x14ac:dyDescent="0.25">
      <c r="A15" t="s">
        <v>33</v>
      </c>
      <c r="B15" t="s">
        <v>74</v>
      </c>
      <c r="D15" t="s">
        <v>123</v>
      </c>
      <c r="E15" s="2">
        <v>0.71619197470966522</v>
      </c>
      <c r="F15" s="2">
        <v>2.2827787968624405</v>
      </c>
      <c r="G15" s="2">
        <v>2.5647517645145852</v>
      </c>
      <c r="H15" s="2">
        <v>1.8029559307217569</v>
      </c>
      <c r="I15" s="2">
        <v>1.8238454972892866</v>
      </c>
    </row>
    <row r="16" spans="1:9" x14ac:dyDescent="0.25">
      <c r="A16" t="s">
        <v>10</v>
      </c>
      <c r="B16" t="s">
        <v>51</v>
      </c>
      <c r="D16" t="s">
        <v>124</v>
      </c>
      <c r="E16" s="2">
        <v>0.66979300323113888</v>
      </c>
      <c r="F16" s="2">
        <v>1.318256559650997</v>
      </c>
      <c r="G16" s="2">
        <v>1.8710381780233165</v>
      </c>
      <c r="H16" s="2">
        <v>1.4982917792179475</v>
      </c>
      <c r="I16" s="2">
        <v>1.3929193503788866</v>
      </c>
    </row>
    <row r="17" spans="1:9" x14ac:dyDescent="0.25">
      <c r="A17" t="s">
        <v>39</v>
      </c>
      <c r="B17" t="s">
        <v>80</v>
      </c>
      <c r="D17" t="s">
        <v>125</v>
      </c>
      <c r="E17" s="2">
        <v>0.63457835205517454</v>
      </c>
      <c r="F17" s="2">
        <v>0.9332715751162014</v>
      </c>
      <c r="G17" s="2">
        <v>0.47668518587385117</v>
      </c>
      <c r="H17" s="2">
        <v>1.4699990966743617</v>
      </c>
      <c r="I17" s="2">
        <v>0.57887416520975099</v>
      </c>
    </row>
    <row r="18" spans="1:9" x14ac:dyDescent="0.25">
      <c r="A18" t="s">
        <v>25</v>
      </c>
      <c r="B18" t="s">
        <v>66</v>
      </c>
      <c r="D18" t="s">
        <v>126</v>
      </c>
      <c r="E18" s="2">
        <v>0.54994836261933244</v>
      </c>
      <c r="F18" s="2">
        <v>0.69030813712505623</v>
      </c>
      <c r="G18" s="2">
        <v>0.89827745261358594</v>
      </c>
      <c r="H18" s="2">
        <v>0.99062273956554503</v>
      </c>
      <c r="I18" s="2">
        <v>1.1384519014011678</v>
      </c>
    </row>
    <row r="19" spans="1:9" x14ac:dyDescent="0.25">
      <c r="A19" t="s">
        <v>11</v>
      </c>
      <c r="B19" t="s">
        <v>52</v>
      </c>
      <c r="D19" t="s">
        <v>127</v>
      </c>
      <c r="E19" s="2">
        <v>0.53074352477969711</v>
      </c>
      <c r="F19" s="2">
        <v>1.0492369568480002</v>
      </c>
      <c r="G19" s="2">
        <v>2.3944192931262838</v>
      </c>
      <c r="H19" s="2">
        <v>1.3303243553585955</v>
      </c>
      <c r="I19" s="2">
        <v>1.037398171148505</v>
      </c>
    </row>
    <row r="20" spans="1:9" x14ac:dyDescent="0.25">
      <c r="A20" t="s">
        <v>15</v>
      </c>
      <c r="B20" t="s">
        <v>56</v>
      </c>
      <c r="D20" t="s">
        <v>128</v>
      </c>
      <c r="E20" s="2">
        <v>0.39482489281493716</v>
      </c>
      <c r="F20" s="2">
        <v>1.0680452853016145</v>
      </c>
      <c r="G20" s="2">
        <v>0.90957151720279117</v>
      </c>
      <c r="H20" s="2">
        <v>0.655588438212513</v>
      </c>
      <c r="I20" s="2">
        <v>0.72243391068271423</v>
      </c>
    </row>
    <row r="21" spans="1:9" x14ac:dyDescent="0.25">
      <c r="A21" t="s">
        <v>4</v>
      </c>
      <c r="B21" t="s">
        <v>45</v>
      </c>
      <c r="D21" t="s">
        <v>129</v>
      </c>
      <c r="E21" s="2">
        <v>0.35800752576435019</v>
      </c>
      <c r="F21" s="2">
        <v>0.6804019025288508</v>
      </c>
      <c r="G21" s="2">
        <v>0.55017905593186356</v>
      </c>
      <c r="H21" s="2">
        <v>0.62927074700881536</v>
      </c>
      <c r="I21" s="2">
        <v>0.56749757726001193</v>
      </c>
    </row>
    <row r="22" spans="1:9" x14ac:dyDescent="0.25">
      <c r="A22" t="s">
        <v>7</v>
      </c>
      <c r="B22" t="s">
        <v>48</v>
      </c>
      <c r="D22" t="s">
        <v>130</v>
      </c>
      <c r="E22" s="2">
        <v>0.23480481379619131</v>
      </c>
      <c r="F22" s="2">
        <v>0.39504570232158515</v>
      </c>
      <c r="G22" s="2">
        <v>0.31432613655167663</v>
      </c>
      <c r="H22" s="2">
        <v>0.26797775576569871</v>
      </c>
      <c r="I22" s="2">
        <v>0.2417927104135239</v>
      </c>
    </row>
    <row r="23" spans="1:9" x14ac:dyDescent="0.25">
      <c r="A23" t="s">
        <v>23</v>
      </c>
      <c r="B23" t="s">
        <v>64</v>
      </c>
      <c r="D23" t="s">
        <v>131</v>
      </c>
      <c r="E23" s="2">
        <v>0.21683496914133021</v>
      </c>
      <c r="F23" s="2">
        <v>0.34080922882735026</v>
      </c>
      <c r="G23" s="2">
        <v>0.16921050161662815</v>
      </c>
      <c r="H23" s="2">
        <v>0.33654659818090216</v>
      </c>
      <c r="I23" s="2">
        <v>0.280191032911426</v>
      </c>
    </row>
    <row r="24" spans="1:9" x14ac:dyDescent="0.25">
      <c r="A24" t="s">
        <v>9</v>
      </c>
      <c r="B24" t="s">
        <v>50</v>
      </c>
      <c r="D24" t="s">
        <v>132</v>
      </c>
      <c r="E24" s="2">
        <v>0.1873841976746424</v>
      </c>
      <c r="F24" s="2">
        <v>0.35219914573312389</v>
      </c>
      <c r="G24" s="2">
        <v>0.29941719529177802</v>
      </c>
      <c r="H24" s="2">
        <v>0.34559243115746519</v>
      </c>
      <c r="I24" s="2">
        <v>0.24225660285211895</v>
      </c>
    </row>
    <row r="25" spans="1:9" x14ac:dyDescent="0.25">
      <c r="A25" t="s">
        <v>29</v>
      </c>
      <c r="B25" t="s">
        <v>70</v>
      </c>
      <c r="D25" t="s">
        <v>133</v>
      </c>
      <c r="E25" s="2">
        <v>0.11839282980330082</v>
      </c>
      <c r="F25" s="2">
        <v>0.39834778052032033</v>
      </c>
      <c r="G25" s="2">
        <v>8.6736346706036735E-2</v>
      </c>
      <c r="H25" s="2">
        <v>0.15959544799089553</v>
      </c>
      <c r="I25" s="2">
        <v>0.20562032340726752</v>
      </c>
    </row>
    <row r="26" spans="1:9" x14ac:dyDescent="0.25">
      <c r="A26" t="s">
        <v>32</v>
      </c>
      <c r="B26" t="s">
        <v>73</v>
      </c>
      <c r="D26" t="s">
        <v>134</v>
      </c>
      <c r="E26" s="2">
        <v>0.10782253701114607</v>
      </c>
      <c r="F26" s="2">
        <v>6.7968098097279148E-2</v>
      </c>
      <c r="G26" s="4">
        <v>0.34195181300463112</v>
      </c>
      <c r="H26" s="2">
        <v>0.29757778320565709</v>
      </c>
      <c r="I26" s="2">
        <v>2.6403710105776844E-3</v>
      </c>
    </row>
    <row r="27" spans="1:9" x14ac:dyDescent="0.25">
      <c r="A27" t="s">
        <v>3</v>
      </c>
      <c r="B27" t="s">
        <v>44</v>
      </c>
      <c r="D27" t="s">
        <v>135</v>
      </c>
      <c r="E27" s="2">
        <v>0.10155390587382292</v>
      </c>
      <c r="F27" s="2">
        <v>0.43170649448707471</v>
      </c>
      <c r="G27" s="2">
        <v>0.2032478958137551</v>
      </c>
      <c r="H27" s="2">
        <v>7.9934669149675869E-2</v>
      </c>
      <c r="I27" s="2">
        <v>0.37949394331519781</v>
      </c>
    </row>
    <row r="28" spans="1:9" x14ac:dyDescent="0.25">
      <c r="A28" t="s">
        <v>19</v>
      </c>
      <c r="B28" t="s">
        <v>60</v>
      </c>
      <c r="D28" t="s">
        <v>136</v>
      </c>
      <c r="E28" s="2">
        <v>9.5064988030788625E-2</v>
      </c>
      <c r="F28" s="2">
        <v>0.19507043051026998</v>
      </c>
      <c r="G28" s="2">
        <v>6.8371932549921799E-2</v>
      </c>
      <c r="H28" s="2">
        <v>7.4163098545405357E-2</v>
      </c>
      <c r="I28" s="2">
        <v>8.6564573682673132E-2</v>
      </c>
    </row>
    <row r="29" spans="1:9" x14ac:dyDescent="0.25">
      <c r="A29" t="s">
        <v>6</v>
      </c>
      <c r="B29" t="s">
        <v>47</v>
      </c>
      <c r="D29" t="s">
        <v>137</v>
      </c>
      <c r="E29" s="2">
        <v>8.2347160039098782E-2</v>
      </c>
      <c r="F29" s="2">
        <v>7.1553395478751836E-2</v>
      </c>
      <c r="G29" s="2">
        <v>0.10088124918482189</v>
      </c>
      <c r="H29" s="2">
        <v>0.11246271441098714</v>
      </c>
      <c r="I29" s="2">
        <v>0.18510019102873648</v>
      </c>
    </row>
    <row r="30" spans="1:9" x14ac:dyDescent="0.25">
      <c r="A30" t="s">
        <v>38</v>
      </c>
      <c r="B30" t="s">
        <v>79</v>
      </c>
      <c r="D30" t="s">
        <v>138</v>
      </c>
      <c r="E30" s="2">
        <v>5.1556455657750702E-2</v>
      </c>
      <c r="F30" s="2">
        <v>0.11069943597276309</v>
      </c>
      <c r="G30" s="2">
        <v>1.7580328652856338E-2</v>
      </c>
      <c r="H30" s="2">
        <v>1.7636237918679472E-2</v>
      </c>
      <c r="I30" s="2">
        <v>5.9904600415253029E-2</v>
      </c>
    </row>
    <row r="31" spans="1:9" x14ac:dyDescent="0.25">
      <c r="A31" t="s">
        <v>30</v>
      </c>
      <c r="B31" t="s">
        <v>71</v>
      </c>
      <c r="D31" t="s">
        <v>139</v>
      </c>
      <c r="E31" s="2">
        <v>5.006856639665612E-2</v>
      </c>
      <c r="F31" s="2">
        <v>7.2796663322973465E-2</v>
      </c>
      <c r="G31" s="2">
        <v>9.0939691671959116E-2</v>
      </c>
      <c r="H31" s="2">
        <v>9.6228037170523237E-2</v>
      </c>
      <c r="I31" s="2">
        <v>3.8868574752187607E-2</v>
      </c>
    </row>
    <row r="32" spans="1:9" x14ac:dyDescent="0.25">
      <c r="A32" t="s">
        <v>8</v>
      </c>
      <c r="B32" t="s">
        <v>49</v>
      </c>
      <c r="D32" t="s">
        <v>140</v>
      </c>
      <c r="E32" s="2">
        <v>4.9021424001082801E-2</v>
      </c>
      <c r="F32" s="2">
        <v>0</v>
      </c>
      <c r="G32" s="2">
        <v>0</v>
      </c>
      <c r="H32" s="2">
        <v>7.8136060684167716E-2</v>
      </c>
      <c r="I32" s="2">
        <v>0</v>
      </c>
    </row>
    <row r="33" spans="1:9" x14ac:dyDescent="0.25">
      <c r="A33" t="s">
        <v>34</v>
      </c>
      <c r="B33" t="s">
        <v>75</v>
      </c>
      <c r="D33" t="s">
        <v>141</v>
      </c>
      <c r="E33" s="2">
        <v>4.4979943494728919E-2</v>
      </c>
      <c r="F33" s="2">
        <v>2.8724540089211702E-3</v>
      </c>
      <c r="G33" s="2">
        <v>0.13529856110002259</v>
      </c>
      <c r="H33" s="2">
        <v>5.7933700369843674E-2</v>
      </c>
      <c r="I33" s="2">
        <v>2.7901633754272556E-2</v>
      </c>
    </row>
    <row r="34" spans="1:9" x14ac:dyDescent="0.25">
      <c r="A34" t="s">
        <v>27</v>
      </c>
      <c r="B34" t="s">
        <v>68</v>
      </c>
      <c r="D34" t="s">
        <v>142</v>
      </c>
      <c r="E34" s="2">
        <v>4.347738001686019E-2</v>
      </c>
      <c r="F34" s="2">
        <v>0</v>
      </c>
      <c r="G34" s="2">
        <v>0</v>
      </c>
      <c r="H34" s="2">
        <v>1.0028981181293464E-2</v>
      </c>
      <c r="I34" s="2">
        <v>0</v>
      </c>
    </row>
    <row r="35" spans="1:9" x14ac:dyDescent="0.25">
      <c r="A35" t="s">
        <v>18</v>
      </c>
      <c r="B35" t="s">
        <v>59</v>
      </c>
      <c r="D35" t="s">
        <v>143</v>
      </c>
      <c r="E35" s="2">
        <v>2.9008636968374697E-2</v>
      </c>
      <c r="F35" s="2">
        <v>4.8369652491823241E-2</v>
      </c>
      <c r="G35" s="2">
        <v>2.6554146820872496E-2</v>
      </c>
      <c r="H35" s="2">
        <v>5.1511873182911887E-2</v>
      </c>
      <c r="I35" s="2">
        <v>2.3406740488369462E-2</v>
      </c>
    </row>
    <row r="36" spans="1:9" x14ac:dyDescent="0.25">
      <c r="A36" t="s">
        <v>20</v>
      </c>
      <c r="B36" t="s">
        <v>61</v>
      </c>
      <c r="D36" t="s">
        <v>144</v>
      </c>
      <c r="E36" s="2">
        <v>2.0547719473978293E-2</v>
      </c>
      <c r="F36" s="2">
        <v>0.14697562936169428</v>
      </c>
      <c r="G36" s="2">
        <v>1.5467662806138111E-2</v>
      </c>
      <c r="H36" s="2">
        <v>5.6111491378890301E-2</v>
      </c>
      <c r="I36" s="2">
        <v>6.5342616937364345E-2</v>
      </c>
    </row>
    <row r="37" spans="1:9" x14ac:dyDescent="0.25">
      <c r="A37" t="s">
        <v>26</v>
      </c>
      <c r="B37" t="s">
        <v>67</v>
      </c>
      <c r="D37" t="s">
        <v>145</v>
      </c>
      <c r="E37" s="2">
        <v>1.8116066460305537E-2</v>
      </c>
      <c r="F37" s="2">
        <v>3.7427736838743513E-3</v>
      </c>
      <c r="G37" s="2">
        <v>5.3816718935616993E-2</v>
      </c>
      <c r="H37" s="2">
        <v>2.9740077926481805E-2</v>
      </c>
      <c r="I37" s="2">
        <v>7.2330557953910668E-3</v>
      </c>
    </row>
    <row r="38" spans="1:9" x14ac:dyDescent="0.25">
      <c r="A38" t="s">
        <v>35</v>
      </c>
      <c r="B38" t="s">
        <v>76</v>
      </c>
      <c r="D38" t="s">
        <v>146</v>
      </c>
      <c r="E38" s="2">
        <v>1.7101706889440408E-2</v>
      </c>
      <c r="F38" s="2">
        <v>4.1377357078010359E-2</v>
      </c>
      <c r="G38" s="2">
        <v>4.3288956467122136E-2</v>
      </c>
      <c r="H38" s="2">
        <v>5.6762990094469737E-2</v>
      </c>
      <c r="I38" s="2">
        <v>5.9235697447343361E-2</v>
      </c>
    </row>
    <row r="39" spans="1:9" x14ac:dyDescent="0.25">
      <c r="A39" t="s">
        <v>31</v>
      </c>
      <c r="B39" t="s">
        <v>72</v>
      </c>
      <c r="D39" t="s">
        <v>147</v>
      </c>
      <c r="E39" s="2">
        <v>8.7694576456711828E-3</v>
      </c>
      <c r="F39" s="2">
        <v>0</v>
      </c>
      <c r="G39" s="2">
        <v>0</v>
      </c>
      <c r="H39" s="2">
        <v>1.7779580057436128E-2</v>
      </c>
      <c r="I39" s="2">
        <v>0</v>
      </c>
    </row>
    <row r="40" spans="1:9" x14ac:dyDescent="0.25">
      <c r="A40" t="s">
        <v>24</v>
      </c>
      <c r="B40" t="s">
        <v>65</v>
      </c>
      <c r="D40" t="s">
        <v>148</v>
      </c>
      <c r="E40" s="2">
        <v>7.9483606318953015E-3</v>
      </c>
      <c r="F40" s="2">
        <v>2.6990788114885551E-2</v>
      </c>
      <c r="G40" s="2">
        <v>1.0335378602746869E-2</v>
      </c>
      <c r="H40" s="2">
        <v>1.1363031935406564E-2</v>
      </c>
      <c r="I40" s="2">
        <v>3.7307801160398363E-2</v>
      </c>
    </row>
    <row r="41" spans="1:9" x14ac:dyDescent="0.25">
      <c r="A41" t="s">
        <v>37</v>
      </c>
      <c r="B41" t="s">
        <v>78</v>
      </c>
      <c r="D41" t="s">
        <v>149</v>
      </c>
      <c r="E41" s="2">
        <v>6.4920053259962234E-3</v>
      </c>
      <c r="F41" s="2">
        <v>6.176624167528828E-3</v>
      </c>
      <c r="G41" s="2">
        <v>0</v>
      </c>
      <c r="H41" s="2">
        <v>8.222329905140156E-3</v>
      </c>
      <c r="I41" s="2">
        <v>8.5775208323450852E-4</v>
      </c>
    </row>
    <row r="42" spans="1:9" x14ac:dyDescent="0.25">
      <c r="A42" t="s">
        <v>5</v>
      </c>
      <c r="B42" t="s">
        <v>46</v>
      </c>
      <c r="D42" t="s">
        <v>150</v>
      </c>
      <c r="E42" s="2">
        <v>2.8144662101329686E-3</v>
      </c>
      <c r="F42" s="2">
        <v>0</v>
      </c>
      <c r="G42" s="2">
        <v>2.2971603572994031E-3</v>
      </c>
      <c r="H42" s="2">
        <v>5.9019945606782122E-2</v>
      </c>
      <c r="I42" s="2">
        <v>0</v>
      </c>
    </row>
    <row r="43" spans="1:9" x14ac:dyDescent="0.25">
      <c r="A43" t="s">
        <v>16</v>
      </c>
      <c r="B43" t="s">
        <v>57</v>
      </c>
      <c r="D43" t="s">
        <v>151</v>
      </c>
      <c r="E43" s="2">
        <v>1.5108025475705146E-3</v>
      </c>
      <c r="F43" s="2">
        <v>0</v>
      </c>
      <c r="G43" s="2">
        <v>0</v>
      </c>
      <c r="H43" s="2">
        <v>3.5121308261217822E-2</v>
      </c>
      <c r="I43" s="2">
        <v>0</v>
      </c>
    </row>
    <row r="44" spans="1:9" x14ac:dyDescent="0.25">
      <c r="A44" t="s">
        <v>36</v>
      </c>
      <c r="B44" t="s">
        <v>77</v>
      </c>
      <c r="D44" t="s">
        <v>152</v>
      </c>
      <c r="E44" s="2">
        <v>0</v>
      </c>
      <c r="F44" s="2">
        <v>1.1669595848726928E-3</v>
      </c>
      <c r="G44" s="2">
        <v>4.0743346088913902E-3</v>
      </c>
      <c r="H44" s="2">
        <v>2.0151122331449573E-2</v>
      </c>
      <c r="I44" s="2">
        <v>0</v>
      </c>
    </row>
    <row r="45" spans="1:9" x14ac:dyDescent="0.25">
      <c r="B45" s="1"/>
      <c r="C45" s="1"/>
    </row>
  </sheetData>
  <sortState ref="A2:I44">
    <sortCondition ref="C2:C44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SRS data</vt:lpstr>
      <vt:lpstr>Figure</vt:lpstr>
    </vt:vector>
  </TitlesOfParts>
  <Company>VETSUISSE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Müller, Joachim (VETSUISSE)</dc:creator>
  <cp:lastModifiedBy>Müller, Joachim (VETSUISSE)</cp:lastModifiedBy>
  <dcterms:created xsi:type="dcterms:W3CDTF">2023-04-14T05:39:41Z</dcterms:created>
  <dcterms:modified xsi:type="dcterms:W3CDTF">2023-05-16T05:38:58Z</dcterms:modified>
</cp:coreProperties>
</file>