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guelcamacho/Dropbox/research/repos/almond/manuscript/submission/"/>
    </mc:Choice>
  </mc:AlternateContent>
  <xr:revisionPtr revIDLastSave="0" documentId="13_ncr:1_{6CB68DA4-87B0-5048-84D9-98ECB7853DCB}" xr6:coauthVersionLast="47" xr6:coauthVersionMax="47" xr10:uidLastSave="{00000000-0000-0000-0000-000000000000}"/>
  <bookViews>
    <workbookView xWindow="5580" yWindow="2300" windowWidth="27640" windowHeight="16940" xr2:uid="{21D893C1-7740-B24D-9BCF-FD7968E16010}"/>
  </bookViews>
  <sheets>
    <sheet name="SM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2" l="1"/>
  <c r="G28" i="2"/>
  <c r="H28" i="2"/>
  <c r="I28" i="2"/>
  <c r="J28" i="2"/>
  <c r="J16" i="2"/>
  <c r="I16" i="2"/>
  <c r="F16" i="2"/>
  <c r="G16" i="2"/>
  <c r="H16" i="2"/>
</calcChain>
</file>

<file path=xl/sharedStrings.xml><?xml version="1.0" encoding="utf-8"?>
<sst xmlns="http://schemas.openxmlformats.org/spreadsheetml/2006/main" count="52" uniqueCount="30">
  <si>
    <r>
      <rPr>
        <b/>
        <sz val="11"/>
        <color theme="1"/>
        <rFont val="Calibri"/>
        <family val="2"/>
        <scheme val="minor"/>
      </rPr>
      <t xml:space="preserve">Table 1S: </t>
    </r>
    <r>
      <rPr>
        <sz val="12"/>
        <color theme="1"/>
        <rFont val="Calibri"/>
        <family val="2"/>
        <scheme val="minor"/>
      </rPr>
      <t>Sample IDs, Qubit quantification values, and number of raw reads and sequences obtained per sample. * Number of raw reads from paired-end sequencing, i.e., forward (R1) reads or reverse (R2) reads. ♣ DNA extraction and PCR negative controls (Bex and BPCR) reads</t>
    </r>
  </si>
  <si>
    <t>Microorganism</t>
  </si>
  <si>
    <t>Soil management</t>
  </si>
  <si>
    <t>Sample ID</t>
  </si>
  <si>
    <t>DNA concentration (ng/μL)</t>
  </si>
  <si>
    <t>Raw reads*</t>
  </si>
  <si>
    <t>Filtered reads</t>
  </si>
  <si>
    <t>Denoised reads</t>
  </si>
  <si>
    <t>Merged reads</t>
  </si>
  <si>
    <t>Non-chimeric sequences</t>
  </si>
  <si>
    <t>bacteria</t>
  </si>
  <si>
    <t>Conventional</t>
  </si>
  <si>
    <t>Organic</t>
  </si>
  <si>
    <t>No management</t>
  </si>
  <si>
    <t>NM1</t>
  </si>
  <si>
    <t>NM2</t>
  </si>
  <si>
    <t>NM3</t>
  </si>
  <si>
    <t>Negative controls</t>
  </si>
  <si>
    <t>Bex ♣</t>
  </si>
  <si>
    <t>n.a.</t>
  </si>
  <si>
    <t>BPCR ♣</t>
  </si>
  <si>
    <t>TOTAL</t>
  </si>
  <si>
    <t>fungi</t>
  </si>
  <si>
    <t>CM1</t>
  </si>
  <si>
    <t>CM2</t>
  </si>
  <si>
    <t>CM3</t>
  </si>
  <si>
    <t>OM1</t>
  </si>
  <si>
    <t>OM2</t>
  </si>
  <si>
    <t>OM3</t>
  </si>
  <si>
    <t>qPCRquantification (relative 16S or ITS copies per gram of soil)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</si>
</sst>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864D-2E2B-AF41-9B8B-887E5C342F12}">
  <dimension ref="A1:O28"/>
  <sheetViews>
    <sheetView tabSelected="1" workbookViewId="0">
      <selection activeCell="N19" sqref="N19"/>
    </sheetView>
  </sheetViews>
  <sheetFormatPr baseColWidth="10" defaultRowHeight="16" x14ac:dyDescent="0.2"/>
  <sheetData>
    <row r="1" spans="1:15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5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5" x14ac:dyDescent="0.2">
      <c r="C3" s="9"/>
      <c r="D3" s="10"/>
      <c r="E3" s="10"/>
      <c r="F3" s="10"/>
      <c r="G3" s="10"/>
      <c r="H3" s="10"/>
      <c r="I3" s="10"/>
      <c r="J3" s="10"/>
    </row>
    <row r="4" spans="1:15" x14ac:dyDescent="0.2">
      <c r="A4" s="1" t="s">
        <v>1</v>
      </c>
      <c r="B4" s="1" t="s">
        <v>2</v>
      </c>
      <c r="C4" s="1" t="s">
        <v>3</v>
      </c>
      <c r="D4" s="1" t="s">
        <v>4</v>
      </c>
      <c r="E4" s="7" t="s">
        <v>29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N4" s="7"/>
      <c r="O4" s="7"/>
    </row>
    <row r="5" spans="1:15" x14ac:dyDescent="0.2">
      <c r="A5" t="s">
        <v>10</v>
      </c>
      <c r="B5" t="s">
        <v>12</v>
      </c>
      <c r="C5" t="s">
        <v>26</v>
      </c>
      <c r="D5" s="3">
        <v>13</v>
      </c>
      <c r="E5">
        <v>124720</v>
      </c>
      <c r="F5" s="3">
        <v>102018</v>
      </c>
      <c r="G5" s="3">
        <v>95555</v>
      </c>
      <c r="H5" s="3">
        <v>90473</v>
      </c>
      <c r="I5" s="3">
        <v>85987</v>
      </c>
      <c r="J5" s="3">
        <v>83526</v>
      </c>
    </row>
    <row r="6" spans="1:15" x14ac:dyDescent="0.2">
      <c r="C6" t="s">
        <v>27</v>
      </c>
      <c r="D6" s="2">
        <v>4.38</v>
      </c>
      <c r="E6">
        <v>43008</v>
      </c>
      <c r="F6" s="3">
        <v>100030</v>
      </c>
      <c r="G6" s="3">
        <v>93793</v>
      </c>
      <c r="H6" s="3">
        <v>89193</v>
      </c>
      <c r="I6" s="3">
        <v>83503</v>
      </c>
      <c r="J6" s="3">
        <v>81479</v>
      </c>
    </row>
    <row r="7" spans="1:15" x14ac:dyDescent="0.2">
      <c r="C7" t="s">
        <v>28</v>
      </c>
      <c r="D7" s="2">
        <v>4.8600000000000003</v>
      </c>
      <c r="E7">
        <v>52740</v>
      </c>
      <c r="F7" s="3">
        <v>117226</v>
      </c>
      <c r="G7" s="3">
        <v>109698</v>
      </c>
      <c r="H7" s="3">
        <v>104051</v>
      </c>
      <c r="I7" s="3">
        <v>96895</v>
      </c>
      <c r="J7" s="3">
        <v>94664</v>
      </c>
    </row>
    <row r="8" spans="1:15" x14ac:dyDescent="0.2">
      <c r="B8" t="s">
        <v>11</v>
      </c>
      <c r="C8" t="s">
        <v>23</v>
      </c>
      <c r="D8" s="2">
        <v>2.76</v>
      </c>
      <c r="E8">
        <v>26772</v>
      </c>
      <c r="F8" s="3">
        <v>126903</v>
      </c>
      <c r="G8" s="3">
        <v>117721</v>
      </c>
      <c r="H8" s="3">
        <v>112462</v>
      </c>
      <c r="I8" s="3">
        <v>105606</v>
      </c>
      <c r="J8" s="3">
        <v>103091</v>
      </c>
    </row>
    <row r="9" spans="1:15" x14ac:dyDescent="0.2">
      <c r="C9" t="s">
        <v>24</v>
      </c>
      <c r="D9" s="2">
        <v>2.38</v>
      </c>
      <c r="E9">
        <v>26032</v>
      </c>
      <c r="F9" s="3">
        <v>86542</v>
      </c>
      <c r="G9" s="3">
        <v>80895</v>
      </c>
      <c r="H9" s="3">
        <v>75992</v>
      </c>
      <c r="I9" s="3">
        <v>70596</v>
      </c>
      <c r="J9" s="3">
        <v>69052</v>
      </c>
    </row>
    <row r="10" spans="1:15" x14ac:dyDescent="0.2">
      <c r="C10" t="s">
        <v>25</v>
      </c>
      <c r="D10" s="2">
        <v>2.98</v>
      </c>
      <c r="E10">
        <v>28028</v>
      </c>
      <c r="F10" s="3">
        <v>111846</v>
      </c>
      <c r="G10" s="3">
        <v>104101</v>
      </c>
      <c r="H10" s="3">
        <v>98813</v>
      </c>
      <c r="I10" s="3">
        <v>92903</v>
      </c>
      <c r="J10" s="3">
        <v>90903</v>
      </c>
    </row>
    <row r="11" spans="1:15" x14ac:dyDescent="0.2">
      <c r="B11" t="s">
        <v>13</v>
      </c>
      <c r="C11" t="s">
        <v>14</v>
      </c>
      <c r="D11">
        <v>5.4</v>
      </c>
      <c r="E11">
        <v>51264</v>
      </c>
      <c r="F11" s="3">
        <v>96601</v>
      </c>
      <c r="G11" s="3">
        <v>89910</v>
      </c>
      <c r="H11" s="3">
        <v>86178</v>
      </c>
      <c r="I11" s="3">
        <v>81738</v>
      </c>
      <c r="J11" s="3">
        <v>78606</v>
      </c>
    </row>
    <row r="12" spans="1:15" x14ac:dyDescent="0.2">
      <c r="C12" t="s">
        <v>15</v>
      </c>
      <c r="D12">
        <v>4.8</v>
      </c>
      <c r="E12">
        <v>47876</v>
      </c>
      <c r="F12" s="3">
        <v>100519</v>
      </c>
      <c r="G12" s="3">
        <v>91535</v>
      </c>
      <c r="H12" s="3">
        <v>87756</v>
      </c>
      <c r="I12" s="3">
        <v>82814</v>
      </c>
      <c r="J12" s="3">
        <v>79289</v>
      </c>
    </row>
    <row r="13" spans="1:15" x14ac:dyDescent="0.2">
      <c r="C13" t="s">
        <v>16</v>
      </c>
      <c r="D13" s="2">
        <v>4.22</v>
      </c>
      <c r="E13">
        <v>71004</v>
      </c>
      <c r="F13" s="3">
        <v>92797</v>
      </c>
      <c r="G13" s="3">
        <v>86332</v>
      </c>
      <c r="H13" s="3">
        <v>82237</v>
      </c>
      <c r="I13" s="3">
        <v>77579</v>
      </c>
      <c r="J13" s="3">
        <v>75176</v>
      </c>
    </row>
    <row r="14" spans="1:15" x14ac:dyDescent="0.2">
      <c r="B14" t="s">
        <v>17</v>
      </c>
      <c r="C14" t="s">
        <v>18</v>
      </c>
      <c r="D14" s="4" t="s">
        <v>19</v>
      </c>
      <c r="E14" s="4" t="s">
        <v>19</v>
      </c>
      <c r="F14" s="3">
        <v>80</v>
      </c>
      <c r="G14" s="3">
        <v>65</v>
      </c>
      <c r="H14" s="3">
        <v>15</v>
      </c>
      <c r="I14" s="3">
        <v>15</v>
      </c>
      <c r="J14" s="3">
        <v>15</v>
      </c>
    </row>
    <row r="15" spans="1:15" x14ac:dyDescent="0.2">
      <c r="C15" t="s">
        <v>20</v>
      </c>
      <c r="D15" s="4" t="s">
        <v>19</v>
      </c>
      <c r="E15" s="4" t="s">
        <v>19</v>
      </c>
      <c r="F15" s="3">
        <v>35</v>
      </c>
      <c r="G15" s="3">
        <v>27</v>
      </c>
      <c r="H15" s="3">
        <v>2</v>
      </c>
      <c r="I15" s="3">
        <v>2</v>
      </c>
      <c r="J15" s="3">
        <v>2</v>
      </c>
    </row>
    <row r="16" spans="1:15" x14ac:dyDescent="0.2">
      <c r="C16" t="s">
        <v>21</v>
      </c>
      <c r="D16" s="5"/>
      <c r="E16" s="5"/>
      <c r="F16" s="5">
        <f t="shared" ref="F16:I16" si="0">SUM(F5:F13)</f>
        <v>934482</v>
      </c>
      <c r="G16" s="5">
        <f t="shared" si="0"/>
        <v>869540</v>
      </c>
      <c r="H16" s="5">
        <f t="shared" si="0"/>
        <v>827155</v>
      </c>
      <c r="I16" s="5">
        <f>SUM(I5:I13)</f>
        <v>777621</v>
      </c>
      <c r="J16" s="5">
        <f>SUM(J5:J13)</f>
        <v>755786</v>
      </c>
    </row>
    <row r="17" spans="1:10" x14ac:dyDescent="0.2">
      <c r="A17" t="s">
        <v>22</v>
      </c>
      <c r="B17" t="s">
        <v>12</v>
      </c>
      <c r="C17" t="s">
        <v>26</v>
      </c>
      <c r="D17">
        <v>13</v>
      </c>
      <c r="E17">
        <v>106.13</v>
      </c>
      <c r="F17">
        <v>72757</v>
      </c>
      <c r="G17">
        <v>67567</v>
      </c>
      <c r="H17">
        <v>66365</v>
      </c>
      <c r="I17">
        <v>65225</v>
      </c>
      <c r="J17">
        <v>60590</v>
      </c>
    </row>
    <row r="18" spans="1:10" x14ac:dyDescent="0.2">
      <c r="C18" t="s">
        <v>27</v>
      </c>
      <c r="D18">
        <v>4.38</v>
      </c>
      <c r="E18">
        <v>19.16</v>
      </c>
      <c r="F18">
        <v>57496</v>
      </c>
      <c r="G18">
        <v>53116</v>
      </c>
      <c r="H18">
        <v>51857</v>
      </c>
      <c r="I18">
        <v>49626</v>
      </c>
      <c r="J18">
        <v>49425</v>
      </c>
    </row>
    <row r="19" spans="1:10" x14ac:dyDescent="0.2">
      <c r="C19" t="s">
        <v>28</v>
      </c>
      <c r="D19">
        <v>4.8600000000000003</v>
      </c>
      <c r="E19">
        <v>59.93</v>
      </c>
      <c r="F19">
        <v>69544</v>
      </c>
      <c r="G19">
        <v>63982</v>
      </c>
      <c r="H19">
        <v>62832</v>
      </c>
      <c r="I19">
        <v>60801</v>
      </c>
      <c r="J19">
        <v>60042</v>
      </c>
    </row>
    <row r="20" spans="1:10" x14ac:dyDescent="0.2">
      <c r="B20" t="s">
        <v>11</v>
      </c>
      <c r="C20" t="s">
        <v>23</v>
      </c>
      <c r="D20">
        <v>2.76</v>
      </c>
      <c r="E20">
        <v>0.11</v>
      </c>
      <c r="F20">
        <v>75447</v>
      </c>
      <c r="G20">
        <v>67011</v>
      </c>
      <c r="H20">
        <v>66006</v>
      </c>
      <c r="I20">
        <v>62662</v>
      </c>
      <c r="J20">
        <v>61641</v>
      </c>
    </row>
    <row r="21" spans="1:10" x14ac:dyDescent="0.2">
      <c r="C21" t="s">
        <v>24</v>
      </c>
      <c r="D21">
        <v>2.38</v>
      </c>
      <c r="E21">
        <v>4.99</v>
      </c>
      <c r="F21">
        <v>86257</v>
      </c>
      <c r="G21">
        <v>79468</v>
      </c>
      <c r="H21">
        <v>78445</v>
      </c>
      <c r="I21">
        <v>76737</v>
      </c>
      <c r="J21">
        <v>75207</v>
      </c>
    </row>
    <row r="22" spans="1:10" x14ac:dyDescent="0.2">
      <c r="C22" t="s">
        <v>25</v>
      </c>
      <c r="D22">
        <v>2.98</v>
      </c>
      <c r="E22">
        <v>1.04</v>
      </c>
      <c r="F22">
        <v>63430</v>
      </c>
      <c r="G22">
        <v>57818</v>
      </c>
      <c r="H22">
        <v>56725</v>
      </c>
      <c r="I22">
        <v>54383</v>
      </c>
      <c r="J22">
        <v>54131</v>
      </c>
    </row>
    <row r="23" spans="1:10" x14ac:dyDescent="0.2">
      <c r="B23" t="s">
        <v>13</v>
      </c>
      <c r="C23" t="s">
        <v>14</v>
      </c>
      <c r="D23">
        <v>5.4</v>
      </c>
      <c r="E23">
        <v>0.41</v>
      </c>
      <c r="F23">
        <v>58589</v>
      </c>
      <c r="G23">
        <v>54595</v>
      </c>
      <c r="H23">
        <v>53618</v>
      </c>
      <c r="I23">
        <v>49332</v>
      </c>
      <c r="J23">
        <v>49236</v>
      </c>
    </row>
    <row r="24" spans="1:10" x14ac:dyDescent="0.2">
      <c r="C24" t="s">
        <v>15</v>
      </c>
      <c r="D24">
        <v>4.8</v>
      </c>
      <c r="E24">
        <v>0.82</v>
      </c>
      <c r="F24">
        <v>66425</v>
      </c>
      <c r="G24">
        <v>61288</v>
      </c>
      <c r="H24">
        <v>60206</v>
      </c>
      <c r="I24">
        <v>56943</v>
      </c>
      <c r="J24">
        <v>56616</v>
      </c>
    </row>
    <row r="25" spans="1:10" x14ac:dyDescent="0.2">
      <c r="C25" t="s">
        <v>16</v>
      </c>
      <c r="D25">
        <v>4.22</v>
      </c>
      <c r="E25">
        <v>4.46</v>
      </c>
      <c r="F25">
        <v>82717</v>
      </c>
      <c r="G25">
        <v>76676</v>
      </c>
      <c r="H25">
        <v>75775</v>
      </c>
      <c r="I25">
        <v>72430</v>
      </c>
      <c r="J25">
        <v>65722</v>
      </c>
    </row>
    <row r="26" spans="1:10" x14ac:dyDescent="0.2">
      <c r="B26" t="s">
        <v>17</v>
      </c>
      <c r="C26" t="s">
        <v>18</v>
      </c>
      <c r="D26" s="4" t="s">
        <v>19</v>
      </c>
      <c r="E26" s="4" t="s">
        <v>19</v>
      </c>
      <c r="F26">
        <v>206</v>
      </c>
      <c r="G26">
        <v>34</v>
      </c>
      <c r="H26">
        <v>17</v>
      </c>
      <c r="I26">
        <v>17</v>
      </c>
      <c r="J26">
        <v>17</v>
      </c>
    </row>
    <row r="27" spans="1:10" x14ac:dyDescent="0.2">
      <c r="C27" t="s">
        <v>20</v>
      </c>
      <c r="D27" s="4" t="s">
        <v>19</v>
      </c>
      <c r="E27" s="4" t="s">
        <v>19</v>
      </c>
      <c r="F27">
        <v>230</v>
      </c>
      <c r="G27">
        <v>24</v>
      </c>
      <c r="H27">
        <v>1</v>
      </c>
      <c r="I27">
        <v>0</v>
      </c>
      <c r="J27">
        <v>0</v>
      </c>
    </row>
    <row r="28" spans="1:10" x14ac:dyDescent="0.2">
      <c r="C28" s="6"/>
      <c r="F28" s="5">
        <f t="shared" ref="F28:I28" si="1">SUM(F17:F25)</f>
        <v>632662</v>
      </c>
      <c r="G28" s="5">
        <f t="shared" si="1"/>
        <v>581521</v>
      </c>
      <c r="H28" s="5">
        <f t="shared" si="1"/>
        <v>571829</v>
      </c>
      <c r="I28" s="5">
        <f t="shared" si="1"/>
        <v>548139</v>
      </c>
      <c r="J28" s="5">
        <f>SUM(J17:J25)</f>
        <v>532610</v>
      </c>
    </row>
  </sheetData>
  <mergeCells count="2">
    <mergeCell ref="A1:J2"/>
    <mergeCell ref="C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dcterms:created xsi:type="dcterms:W3CDTF">2022-11-23T09:09:55Z</dcterms:created>
  <dcterms:modified xsi:type="dcterms:W3CDTF">2022-12-12T12:47:35Z</dcterms:modified>
</cp:coreProperties>
</file>