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oziel\Documents\Koziel\iowa\papers\Chumki\Data\"/>
    </mc:Choice>
  </mc:AlternateContent>
  <bookViews>
    <workbookView xWindow="0" yWindow="0" windowWidth="31275" windowHeight="17985" tabRatio="1000"/>
  </bookViews>
  <sheets>
    <sheet name="READ_ME" sheetId="14" r:id="rId1"/>
    <sheet name="Initial Treatment Data" sheetId="11" r:id="rId2"/>
    <sheet name="Soil Data" sheetId="9" r:id="rId3"/>
    <sheet name="Nutrient Efficiency Ratio" sheetId="10" r:id="rId4"/>
    <sheet name="Biomass Data" sheetId="12" r:id="rId5"/>
    <sheet name="Plant Data"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12" l="1"/>
  <c r="S71" i="11"/>
  <c r="N32" i="9"/>
  <c r="D8" i="9" l="1"/>
  <c r="K14" i="12"/>
  <c r="K9" i="12"/>
  <c r="N5" i="10"/>
  <c r="O79" i="11"/>
  <c r="N79" i="11"/>
  <c r="O78" i="11"/>
  <c r="N78" i="11"/>
  <c r="J80" i="11"/>
  <c r="I80" i="11"/>
  <c r="J79" i="11"/>
  <c r="I79" i="11"/>
  <c r="J78" i="11"/>
  <c r="I78" i="11"/>
  <c r="E80" i="11"/>
  <c r="D80" i="11"/>
  <c r="E79" i="11"/>
  <c r="D79" i="11"/>
  <c r="T76" i="11"/>
  <c r="S76" i="11"/>
  <c r="T75" i="11"/>
  <c r="S75" i="11"/>
  <c r="T74" i="11"/>
  <c r="S74" i="11"/>
  <c r="O76" i="11"/>
  <c r="N76" i="11"/>
  <c r="O75" i="11"/>
  <c r="N75" i="11"/>
  <c r="O74" i="11"/>
  <c r="N74" i="11"/>
  <c r="J76" i="11"/>
  <c r="I76" i="11"/>
  <c r="J75" i="11"/>
  <c r="I75" i="11"/>
  <c r="J74" i="11"/>
  <c r="I74" i="11"/>
  <c r="E76" i="11"/>
  <c r="D76" i="11"/>
  <c r="E75" i="11"/>
  <c r="D75" i="11"/>
  <c r="T72" i="11"/>
  <c r="S72" i="11"/>
  <c r="T71" i="11"/>
  <c r="T70" i="11"/>
  <c r="S70" i="11"/>
  <c r="O72" i="11"/>
  <c r="N72" i="11"/>
  <c r="O71" i="11"/>
  <c r="N71" i="11"/>
  <c r="O70" i="11"/>
  <c r="N70" i="11"/>
  <c r="J72" i="11"/>
  <c r="I72" i="11"/>
  <c r="J71" i="11"/>
  <c r="I71" i="11"/>
  <c r="J70" i="11"/>
  <c r="I70" i="11"/>
  <c r="E72" i="11"/>
  <c r="D72" i="11"/>
  <c r="E71" i="11"/>
  <c r="D71" i="11"/>
  <c r="E68" i="11"/>
  <c r="D68" i="11"/>
  <c r="E67" i="11"/>
  <c r="D67" i="11"/>
  <c r="T64" i="11"/>
  <c r="S64" i="11"/>
  <c r="T63" i="11"/>
  <c r="S63" i="11"/>
  <c r="T62" i="11"/>
  <c r="S62" i="11"/>
  <c r="O64" i="11"/>
  <c r="N64" i="11"/>
  <c r="O63" i="11"/>
  <c r="N63" i="11"/>
  <c r="O62" i="11"/>
  <c r="N62" i="11"/>
  <c r="J64" i="11"/>
  <c r="I64" i="11"/>
  <c r="J63" i="11"/>
  <c r="I63" i="11"/>
  <c r="J62" i="11"/>
  <c r="I62" i="11"/>
  <c r="T60" i="11"/>
  <c r="S60" i="11"/>
  <c r="T59" i="11"/>
  <c r="S59" i="11"/>
  <c r="T58" i="11"/>
  <c r="S58" i="11"/>
  <c r="O60" i="11"/>
  <c r="N60" i="11"/>
  <c r="O59" i="11"/>
  <c r="N59" i="11"/>
  <c r="O58" i="11"/>
  <c r="N58" i="11"/>
  <c r="J60" i="11"/>
  <c r="I60" i="11"/>
  <c r="J59" i="11"/>
  <c r="I59" i="11"/>
  <c r="J58" i="11"/>
  <c r="I58" i="11"/>
  <c r="E60" i="11"/>
  <c r="D60" i="11"/>
  <c r="E59" i="11"/>
  <c r="D59" i="11"/>
  <c r="T56" i="11"/>
  <c r="S56" i="11"/>
  <c r="T55" i="11"/>
  <c r="S55" i="11"/>
  <c r="T54" i="11"/>
  <c r="S54" i="11"/>
  <c r="O56" i="11"/>
  <c r="N56" i="11"/>
  <c r="O55" i="11"/>
  <c r="N55" i="11"/>
  <c r="O54" i="11"/>
  <c r="N54" i="11"/>
  <c r="J56" i="11"/>
  <c r="I56" i="11"/>
  <c r="J55" i="11"/>
  <c r="I55" i="11"/>
  <c r="J54" i="11"/>
  <c r="I54" i="11"/>
  <c r="E56" i="11"/>
  <c r="D56" i="11"/>
  <c r="E55" i="11"/>
  <c r="D55" i="11"/>
  <c r="T52" i="11"/>
  <c r="S52" i="11"/>
  <c r="T51" i="11"/>
  <c r="S51" i="11"/>
  <c r="T50" i="11"/>
  <c r="S50" i="11"/>
  <c r="O52" i="11"/>
  <c r="N52" i="11"/>
  <c r="O51" i="11"/>
  <c r="N51" i="11"/>
  <c r="O50" i="11"/>
  <c r="N50" i="11"/>
  <c r="J52" i="11"/>
  <c r="I52" i="11"/>
  <c r="J51" i="11"/>
  <c r="I51" i="11"/>
  <c r="J50" i="11"/>
  <c r="I50" i="11"/>
  <c r="E52" i="11"/>
  <c r="D52" i="11"/>
  <c r="E51" i="11"/>
  <c r="D51" i="11"/>
  <c r="T48" i="11"/>
  <c r="S48" i="11"/>
  <c r="T47" i="11"/>
  <c r="S47" i="11"/>
  <c r="T46" i="11"/>
  <c r="S46" i="11"/>
  <c r="O48" i="11"/>
  <c r="N48" i="11"/>
  <c r="O47" i="11"/>
  <c r="N47" i="11"/>
  <c r="O46" i="11"/>
  <c r="N46" i="11"/>
  <c r="J48" i="11"/>
  <c r="I48" i="11"/>
  <c r="J47" i="11"/>
  <c r="I47" i="11"/>
  <c r="J46" i="11"/>
  <c r="I46" i="11"/>
  <c r="E48" i="11"/>
  <c r="D48" i="11"/>
  <c r="E47" i="11"/>
  <c r="D47" i="11"/>
  <c r="T44" i="11"/>
  <c r="S44" i="11"/>
  <c r="T43" i="11"/>
  <c r="S43" i="11"/>
  <c r="T42" i="11"/>
  <c r="S42" i="11"/>
  <c r="O44" i="11"/>
  <c r="N44" i="11"/>
  <c r="O43" i="11"/>
  <c r="N43" i="11"/>
  <c r="O42" i="11"/>
  <c r="N42" i="11"/>
  <c r="J44" i="11"/>
  <c r="I44" i="11"/>
  <c r="J43" i="11"/>
  <c r="I43" i="11"/>
  <c r="J42" i="11"/>
  <c r="I42" i="11"/>
  <c r="E44" i="11"/>
  <c r="D44" i="11"/>
  <c r="E43" i="11"/>
  <c r="D43" i="11"/>
  <c r="T40" i="11"/>
  <c r="S40" i="11"/>
  <c r="T39" i="11"/>
  <c r="S39" i="11"/>
  <c r="T38" i="11"/>
  <c r="S38" i="11"/>
  <c r="O40" i="11"/>
  <c r="N40" i="11"/>
  <c r="O39" i="11"/>
  <c r="N39" i="11"/>
  <c r="O38" i="11"/>
  <c r="N38" i="11"/>
  <c r="J40" i="11"/>
  <c r="I40" i="11"/>
  <c r="J39" i="11"/>
  <c r="I39" i="11"/>
  <c r="J38" i="11"/>
  <c r="I38" i="11"/>
  <c r="E40" i="11"/>
  <c r="D40" i="11"/>
  <c r="E39" i="11"/>
  <c r="D39" i="11"/>
  <c r="T36" i="11"/>
  <c r="S36" i="11"/>
  <c r="T35" i="11"/>
  <c r="S35" i="11"/>
  <c r="T34" i="11"/>
  <c r="S34" i="11"/>
  <c r="O36" i="11"/>
  <c r="N36" i="11"/>
  <c r="O35" i="11"/>
  <c r="N35" i="11"/>
  <c r="O34" i="11"/>
  <c r="N34" i="11"/>
  <c r="J36" i="11"/>
  <c r="I36" i="11"/>
  <c r="J35" i="11"/>
  <c r="I35" i="11"/>
  <c r="J34" i="11"/>
  <c r="I34" i="11"/>
  <c r="E36" i="11"/>
  <c r="D36" i="11"/>
  <c r="E35" i="11"/>
  <c r="D35" i="11"/>
  <c r="T32" i="11"/>
  <c r="S32" i="11"/>
  <c r="T31" i="11"/>
  <c r="S31" i="11"/>
  <c r="T30" i="11"/>
  <c r="S30" i="11"/>
  <c r="O32" i="11"/>
  <c r="N32" i="11"/>
  <c r="O31" i="11"/>
  <c r="N31" i="11"/>
  <c r="O30" i="11"/>
  <c r="N30" i="11"/>
  <c r="J32" i="11"/>
  <c r="I32" i="11"/>
  <c r="J31" i="11"/>
  <c r="I31" i="11"/>
  <c r="J30" i="11"/>
  <c r="I30" i="11"/>
  <c r="E32" i="11"/>
  <c r="D32" i="11"/>
  <c r="E31" i="11"/>
  <c r="D31" i="11"/>
  <c r="T28" i="11"/>
  <c r="S28" i="11"/>
  <c r="T27" i="11"/>
  <c r="S27" i="11"/>
  <c r="T26" i="11"/>
  <c r="S26" i="11"/>
  <c r="O28" i="11"/>
  <c r="N28" i="11"/>
  <c r="O27" i="11"/>
  <c r="N27" i="11"/>
  <c r="O26" i="11"/>
  <c r="N26" i="11"/>
  <c r="J28" i="11"/>
  <c r="I28" i="11"/>
  <c r="J27" i="11"/>
  <c r="I27" i="11"/>
  <c r="J26" i="11"/>
  <c r="I26" i="11"/>
  <c r="E28" i="11"/>
  <c r="D28" i="11"/>
  <c r="E27" i="11"/>
  <c r="D27" i="11"/>
  <c r="T20" i="11"/>
  <c r="S20" i="11"/>
  <c r="T19" i="11"/>
  <c r="S19" i="11"/>
  <c r="T18" i="11"/>
  <c r="S18" i="11"/>
  <c r="O20" i="11"/>
  <c r="N20" i="11"/>
  <c r="O19" i="11"/>
  <c r="N19" i="11"/>
  <c r="O18" i="11"/>
  <c r="N18" i="11"/>
  <c r="J20" i="11"/>
  <c r="I20" i="11"/>
  <c r="J19" i="11"/>
  <c r="I19" i="11"/>
  <c r="J18" i="11"/>
  <c r="I18" i="11"/>
  <c r="E20" i="11"/>
  <c r="E19" i="11"/>
  <c r="D20" i="11"/>
  <c r="D19" i="11"/>
  <c r="T16" i="11"/>
  <c r="T15" i="11"/>
  <c r="T14" i="11"/>
  <c r="S16" i="11"/>
  <c r="S15" i="11"/>
  <c r="S14" i="11"/>
  <c r="O16" i="11"/>
  <c r="O15" i="11"/>
  <c r="O14" i="11"/>
  <c r="N16" i="11"/>
  <c r="N15" i="11"/>
  <c r="N14" i="11"/>
  <c r="J16" i="11"/>
  <c r="I16" i="11"/>
  <c r="J15" i="11"/>
  <c r="I15" i="11"/>
  <c r="J14" i="11"/>
  <c r="I14" i="11"/>
  <c r="E16" i="11"/>
  <c r="D16" i="11"/>
  <c r="E15" i="11"/>
  <c r="D15" i="11"/>
  <c r="T12" i="11"/>
  <c r="S12" i="11"/>
  <c r="T11" i="11"/>
  <c r="S11" i="11"/>
  <c r="T10" i="11"/>
  <c r="S10" i="11"/>
  <c r="O12" i="11"/>
  <c r="N12" i="11"/>
  <c r="O11" i="11"/>
  <c r="N11" i="11"/>
  <c r="O10" i="11"/>
  <c r="N10" i="11"/>
  <c r="J12" i="11"/>
  <c r="I12" i="11"/>
  <c r="J11" i="11"/>
  <c r="I11" i="11"/>
  <c r="J10" i="11"/>
  <c r="I10" i="11"/>
  <c r="T8" i="11"/>
  <c r="S8" i="11"/>
  <c r="T7" i="11"/>
  <c r="S7" i="11"/>
  <c r="T6" i="11"/>
  <c r="S6" i="11"/>
  <c r="O8" i="11"/>
  <c r="O7" i="11"/>
  <c r="O6" i="11"/>
  <c r="N8" i="11"/>
  <c r="N7" i="11"/>
  <c r="N6" i="11"/>
  <c r="J8" i="11"/>
  <c r="J7" i="11"/>
  <c r="J6" i="11"/>
  <c r="I8" i="11"/>
  <c r="I7" i="11"/>
  <c r="I6" i="11"/>
  <c r="T4" i="11"/>
  <c r="T3" i="11"/>
  <c r="S4" i="11"/>
  <c r="S3" i="11"/>
  <c r="O4" i="11"/>
  <c r="O3" i="11"/>
  <c r="N4" i="11"/>
  <c r="N3" i="11"/>
  <c r="J4" i="11"/>
  <c r="J3" i="11"/>
  <c r="I4" i="11"/>
  <c r="I3" i="11"/>
  <c r="AE33" i="13"/>
  <c r="AD33" i="13"/>
  <c r="AC33" i="13"/>
  <c r="AB33" i="13"/>
  <c r="AA33" i="13"/>
  <c r="Z33" i="13"/>
  <c r="Y33" i="13"/>
  <c r="X33" i="13"/>
  <c r="W33" i="13"/>
  <c r="V33" i="13"/>
  <c r="U33" i="13"/>
  <c r="T33" i="13"/>
  <c r="S33" i="13"/>
  <c r="R33" i="13"/>
  <c r="AE32" i="13"/>
  <c r="AD32" i="13"/>
  <c r="AC32" i="13"/>
  <c r="AB32" i="13"/>
  <c r="AA32" i="13"/>
  <c r="Z32" i="13"/>
  <c r="Y32" i="13"/>
  <c r="X32" i="13"/>
  <c r="W32" i="13"/>
  <c r="V32" i="13"/>
  <c r="U32" i="13"/>
  <c r="T32" i="13"/>
  <c r="S32" i="13"/>
  <c r="R32" i="13"/>
  <c r="AE27" i="13"/>
  <c r="AD27" i="13"/>
  <c r="AC27" i="13"/>
  <c r="AB27" i="13"/>
  <c r="AA27" i="13"/>
  <c r="Z27" i="13"/>
  <c r="Y27" i="13"/>
  <c r="X27" i="13"/>
  <c r="W27" i="13"/>
  <c r="V27" i="13"/>
  <c r="U27" i="13"/>
  <c r="T27" i="13"/>
  <c r="S27" i="13"/>
  <c r="R27" i="13"/>
  <c r="AE26" i="13"/>
  <c r="AD26" i="13"/>
  <c r="AC26" i="13"/>
  <c r="AB26" i="13"/>
  <c r="AA26" i="13"/>
  <c r="Z26" i="13"/>
  <c r="Y26" i="13"/>
  <c r="X26" i="13"/>
  <c r="W26" i="13"/>
  <c r="V26" i="13"/>
  <c r="U26" i="13"/>
  <c r="T26" i="13"/>
  <c r="S26" i="13"/>
  <c r="R26" i="13"/>
  <c r="AE21" i="13"/>
  <c r="AD21" i="13"/>
  <c r="AC21" i="13"/>
  <c r="AB21" i="13"/>
  <c r="AA21" i="13"/>
  <c r="Z21" i="13"/>
  <c r="Y21" i="13"/>
  <c r="X21" i="13"/>
  <c r="W21" i="13"/>
  <c r="V21" i="13"/>
  <c r="U21" i="13"/>
  <c r="T21" i="13"/>
  <c r="S21" i="13"/>
  <c r="R21" i="13"/>
  <c r="AE20" i="13"/>
  <c r="AD20" i="13"/>
  <c r="AC20" i="13"/>
  <c r="AB20" i="13"/>
  <c r="AA20" i="13"/>
  <c r="Z20" i="13"/>
  <c r="Y20" i="13"/>
  <c r="X20" i="13"/>
  <c r="W20" i="13"/>
  <c r="V20" i="13"/>
  <c r="U20" i="13"/>
  <c r="T20" i="13"/>
  <c r="S20" i="13"/>
  <c r="R20" i="13"/>
  <c r="AE15" i="13"/>
  <c r="AD15" i="13"/>
  <c r="AC15" i="13"/>
  <c r="AB15" i="13"/>
  <c r="AA15" i="13"/>
  <c r="Z15" i="13"/>
  <c r="Y15" i="13"/>
  <c r="X15" i="13"/>
  <c r="W15" i="13"/>
  <c r="V15" i="13"/>
  <c r="U15" i="13"/>
  <c r="T15" i="13"/>
  <c r="S15" i="13"/>
  <c r="R15" i="13"/>
  <c r="AE14" i="13"/>
  <c r="AD14" i="13"/>
  <c r="AC14" i="13"/>
  <c r="AB14" i="13"/>
  <c r="AA14" i="13"/>
  <c r="Z14" i="13"/>
  <c r="Y14" i="13"/>
  <c r="X14" i="13"/>
  <c r="W14" i="13"/>
  <c r="V14" i="13"/>
  <c r="U14" i="13"/>
  <c r="T14" i="13"/>
  <c r="S14" i="13"/>
  <c r="R14" i="13"/>
  <c r="AE9" i="13"/>
  <c r="AD9" i="13"/>
  <c r="AC9" i="13"/>
  <c r="AB9" i="13"/>
  <c r="AA9" i="13"/>
  <c r="Z9" i="13"/>
  <c r="Y9" i="13"/>
  <c r="X9" i="13"/>
  <c r="W9" i="13"/>
  <c r="V9" i="13"/>
  <c r="U9" i="13"/>
  <c r="T9" i="13"/>
  <c r="S9" i="13"/>
  <c r="R9" i="13"/>
  <c r="AE8" i="13"/>
  <c r="AD8" i="13"/>
  <c r="AC8" i="13"/>
  <c r="AB8" i="13"/>
  <c r="AA8" i="13"/>
  <c r="Z8" i="13"/>
  <c r="Y8" i="13"/>
  <c r="X8" i="13"/>
  <c r="W8" i="13"/>
  <c r="V8" i="13"/>
  <c r="U8" i="13"/>
  <c r="T8" i="13"/>
  <c r="S8" i="13"/>
  <c r="R8" i="13"/>
  <c r="O33" i="13"/>
  <c r="N33" i="13"/>
  <c r="M33" i="13"/>
  <c r="L33" i="13"/>
  <c r="K33" i="13"/>
  <c r="J33" i="13"/>
  <c r="I33" i="13"/>
  <c r="H33" i="13"/>
  <c r="G33" i="13"/>
  <c r="F33" i="13"/>
  <c r="E33" i="13"/>
  <c r="D33" i="13"/>
  <c r="C33" i="13"/>
  <c r="B33" i="13"/>
  <c r="O32" i="13"/>
  <c r="N32" i="13"/>
  <c r="M32" i="13"/>
  <c r="L32" i="13"/>
  <c r="K32" i="13"/>
  <c r="J32" i="13"/>
  <c r="I32" i="13"/>
  <c r="H32" i="13"/>
  <c r="G32" i="13"/>
  <c r="F32" i="13"/>
  <c r="E32" i="13"/>
  <c r="D32" i="13"/>
  <c r="C32" i="13"/>
  <c r="B32" i="13"/>
  <c r="O27" i="13"/>
  <c r="N27" i="13"/>
  <c r="M27" i="13"/>
  <c r="L27" i="13"/>
  <c r="K27" i="13"/>
  <c r="J27" i="13"/>
  <c r="I27" i="13"/>
  <c r="H27" i="13"/>
  <c r="G27" i="13"/>
  <c r="F27" i="13"/>
  <c r="E27" i="13"/>
  <c r="D27" i="13"/>
  <c r="C27" i="13"/>
  <c r="B27" i="13"/>
  <c r="O26" i="13"/>
  <c r="N26" i="13"/>
  <c r="M26" i="13"/>
  <c r="L26" i="13"/>
  <c r="K26" i="13"/>
  <c r="J26" i="13"/>
  <c r="I26" i="13"/>
  <c r="H26" i="13"/>
  <c r="G26" i="13"/>
  <c r="F26" i="13"/>
  <c r="E26" i="13"/>
  <c r="D26" i="13"/>
  <c r="C26" i="13"/>
  <c r="B26" i="13"/>
  <c r="O21" i="13"/>
  <c r="N21" i="13"/>
  <c r="M21" i="13"/>
  <c r="L21" i="13"/>
  <c r="K21" i="13"/>
  <c r="J21" i="13"/>
  <c r="I21" i="13"/>
  <c r="H21" i="13"/>
  <c r="G21" i="13"/>
  <c r="F21" i="13"/>
  <c r="E21" i="13"/>
  <c r="D21" i="13"/>
  <c r="C21" i="13"/>
  <c r="B21" i="13"/>
  <c r="O20" i="13"/>
  <c r="N20" i="13"/>
  <c r="M20" i="13"/>
  <c r="L20" i="13"/>
  <c r="K20" i="13"/>
  <c r="J20" i="13"/>
  <c r="I20" i="13"/>
  <c r="H20" i="13"/>
  <c r="G20" i="13"/>
  <c r="F20" i="13"/>
  <c r="E20" i="13"/>
  <c r="D20" i="13"/>
  <c r="C20" i="13"/>
  <c r="B20" i="13"/>
  <c r="O15" i="13"/>
  <c r="N15" i="13"/>
  <c r="M15" i="13"/>
  <c r="L15" i="13"/>
  <c r="K15" i="13"/>
  <c r="J15" i="13"/>
  <c r="I15" i="13"/>
  <c r="H15" i="13"/>
  <c r="G15" i="13"/>
  <c r="F15" i="13"/>
  <c r="E15" i="13"/>
  <c r="D15" i="13"/>
  <c r="C15" i="13"/>
  <c r="B15" i="13"/>
  <c r="O14" i="13"/>
  <c r="N14" i="13"/>
  <c r="M14" i="13"/>
  <c r="L14" i="13"/>
  <c r="K14" i="13"/>
  <c r="J14" i="13"/>
  <c r="I14" i="13"/>
  <c r="H14" i="13"/>
  <c r="G14" i="13"/>
  <c r="F14" i="13"/>
  <c r="E14" i="13"/>
  <c r="D14" i="13"/>
  <c r="C14" i="13"/>
  <c r="B14" i="13"/>
  <c r="O9" i="13"/>
  <c r="N9" i="13"/>
  <c r="M9" i="13"/>
  <c r="L9" i="13"/>
  <c r="K9" i="13"/>
  <c r="J9" i="13"/>
  <c r="I9" i="13"/>
  <c r="H9" i="13"/>
  <c r="G9" i="13"/>
  <c r="F9" i="13"/>
  <c r="E9" i="13"/>
  <c r="D9" i="13"/>
  <c r="C9" i="13"/>
  <c r="B9" i="13"/>
  <c r="O8" i="13"/>
  <c r="N8" i="13"/>
  <c r="M8" i="13"/>
  <c r="L8" i="13"/>
  <c r="K8" i="13"/>
  <c r="J8" i="13"/>
  <c r="I8" i="13"/>
  <c r="H8" i="13"/>
  <c r="G8" i="13"/>
  <c r="F8" i="13"/>
  <c r="E8" i="13"/>
  <c r="D8" i="13"/>
  <c r="C8" i="13"/>
  <c r="B8" i="13"/>
  <c r="P27" i="12" l="1"/>
  <c r="P26" i="12"/>
  <c r="P25" i="12"/>
  <c r="P24" i="12"/>
  <c r="P22" i="12"/>
  <c r="P21" i="12"/>
  <c r="P20" i="12"/>
  <c r="P19" i="12"/>
  <c r="P17" i="12"/>
  <c r="P16" i="12"/>
  <c r="P15" i="12"/>
  <c r="P14" i="12"/>
  <c r="P11" i="12"/>
  <c r="P10" i="12"/>
  <c r="P9" i="12"/>
  <c r="P7" i="12"/>
  <c r="P6" i="12"/>
  <c r="P5" i="12"/>
  <c r="P4" i="12"/>
  <c r="D27" i="12"/>
  <c r="D26" i="12"/>
  <c r="K25" i="12"/>
  <c r="D25" i="12"/>
  <c r="D22" i="12"/>
  <c r="D21" i="12"/>
  <c r="D20" i="12"/>
  <c r="K19" i="12"/>
  <c r="D19" i="12"/>
  <c r="D17" i="12"/>
  <c r="D16" i="12"/>
  <c r="D15" i="12"/>
  <c r="D14" i="12"/>
  <c r="D12" i="12"/>
  <c r="D11" i="12"/>
  <c r="D10" i="12"/>
  <c r="D9" i="12"/>
  <c r="D7" i="12"/>
  <c r="D6" i="12"/>
  <c r="D5" i="12"/>
  <c r="D4" i="12"/>
  <c r="R19" i="12" l="1"/>
  <c r="R9" i="12"/>
  <c r="R4" i="12"/>
  <c r="Q24" i="12"/>
  <c r="E25" i="12"/>
  <c r="R14" i="12"/>
  <c r="Q9" i="12"/>
  <c r="F9" i="12"/>
  <c r="F4" i="12"/>
  <c r="Q19" i="12"/>
  <c r="Q14" i="12"/>
  <c r="Q4" i="12"/>
  <c r="R24" i="12"/>
  <c r="E19" i="12"/>
  <c r="E14" i="12"/>
  <c r="F19" i="12"/>
  <c r="E9" i="12"/>
  <c r="F14" i="12"/>
  <c r="E4" i="12"/>
  <c r="F25" i="12"/>
  <c r="T87" i="11" l="1"/>
  <c r="S87" i="11"/>
  <c r="O87" i="11"/>
  <c r="N87" i="11"/>
  <c r="J87" i="11"/>
  <c r="I87" i="11"/>
  <c r="T86" i="11"/>
  <c r="S86" i="11"/>
  <c r="O86" i="11"/>
  <c r="N86" i="11"/>
  <c r="J86" i="11"/>
  <c r="I86" i="11"/>
  <c r="T84" i="11"/>
  <c r="S84" i="11"/>
  <c r="O84" i="11"/>
  <c r="N84" i="11"/>
  <c r="J84" i="11"/>
  <c r="I84" i="11"/>
  <c r="E84" i="11"/>
  <c r="D84" i="11"/>
  <c r="T83" i="11"/>
  <c r="S83" i="11"/>
  <c r="O83" i="11"/>
  <c r="N83" i="11"/>
  <c r="J83" i="11"/>
  <c r="I83" i="11"/>
  <c r="E83" i="11"/>
  <c r="D83" i="11"/>
  <c r="T82" i="11"/>
  <c r="S82" i="11"/>
  <c r="O82" i="11"/>
  <c r="N82" i="11"/>
  <c r="J82" i="11"/>
  <c r="I82" i="11"/>
  <c r="T80" i="11"/>
  <c r="S80" i="11"/>
  <c r="O80" i="11"/>
  <c r="N80" i="11"/>
  <c r="T79" i="11"/>
  <c r="S79" i="11"/>
  <c r="T78" i="11"/>
  <c r="S78" i="11"/>
  <c r="T68" i="11"/>
  <c r="S68" i="11"/>
  <c r="O68" i="11"/>
  <c r="N68" i="11"/>
  <c r="J68" i="11"/>
  <c r="I68" i="11"/>
  <c r="T67" i="11"/>
  <c r="S67" i="11"/>
  <c r="O67" i="11"/>
  <c r="N67" i="11"/>
  <c r="J67" i="11"/>
  <c r="I67" i="11"/>
  <c r="T66" i="11"/>
  <c r="S66" i="11"/>
  <c r="O66" i="11"/>
  <c r="N66" i="11"/>
  <c r="J66" i="11"/>
  <c r="I66" i="11"/>
  <c r="T24" i="11"/>
  <c r="S24" i="11"/>
  <c r="O24" i="11"/>
  <c r="N24" i="11"/>
  <c r="J24" i="11"/>
  <c r="I24" i="11"/>
  <c r="E24" i="11"/>
  <c r="D24" i="11"/>
  <c r="T23" i="11"/>
  <c r="S23" i="11"/>
  <c r="O23" i="11"/>
  <c r="N23" i="11"/>
  <c r="J23" i="11"/>
  <c r="I23" i="11"/>
  <c r="E23" i="11"/>
  <c r="D23" i="11"/>
  <c r="T22" i="11"/>
  <c r="S22" i="11"/>
  <c r="O22" i="11"/>
  <c r="N22" i="11"/>
  <c r="J22" i="11"/>
  <c r="I22" i="11"/>
  <c r="L48" i="10" l="1"/>
  <c r="AF48" i="10" s="1"/>
  <c r="K48" i="10"/>
  <c r="AC48" i="10" s="1"/>
  <c r="J48" i="10"/>
  <c r="Z48" i="10" s="1"/>
  <c r="I48" i="10"/>
  <c r="W48" i="10" s="1"/>
  <c r="H48" i="10"/>
  <c r="T48" i="10" s="1"/>
  <c r="G48" i="10"/>
  <c r="Q48" i="10" s="1"/>
  <c r="F48" i="10"/>
  <c r="N48" i="10" s="1"/>
  <c r="L47" i="10"/>
  <c r="AF47" i="10" s="1"/>
  <c r="K47" i="10"/>
  <c r="AC47" i="10" s="1"/>
  <c r="J47" i="10"/>
  <c r="Z47" i="10" s="1"/>
  <c r="I47" i="10"/>
  <c r="W47" i="10" s="1"/>
  <c r="H47" i="10"/>
  <c r="T47" i="10" s="1"/>
  <c r="G47" i="10"/>
  <c r="Q47" i="10" s="1"/>
  <c r="F47" i="10"/>
  <c r="N47" i="10" s="1"/>
  <c r="L46" i="10"/>
  <c r="AF46" i="10" s="1"/>
  <c r="K46" i="10"/>
  <c r="AC46" i="10" s="1"/>
  <c r="J46" i="10"/>
  <c r="Z46" i="10" s="1"/>
  <c r="I46" i="10"/>
  <c r="W46" i="10" s="1"/>
  <c r="H46" i="10"/>
  <c r="T46" i="10" s="1"/>
  <c r="G46" i="10"/>
  <c r="Q46" i="10" s="1"/>
  <c r="F46" i="10"/>
  <c r="N46" i="10" s="1"/>
  <c r="L45" i="10"/>
  <c r="AF45" i="10" s="1"/>
  <c r="K45" i="10"/>
  <c r="AC45" i="10" s="1"/>
  <c r="J45" i="10"/>
  <c r="Z45" i="10" s="1"/>
  <c r="I45" i="10"/>
  <c r="W45" i="10" s="1"/>
  <c r="H45" i="10"/>
  <c r="T45" i="10" s="1"/>
  <c r="G45" i="10"/>
  <c r="Q45" i="10" s="1"/>
  <c r="F45" i="10"/>
  <c r="N45" i="10" s="1"/>
  <c r="L44" i="10"/>
  <c r="AF44" i="10" s="1"/>
  <c r="K44" i="10"/>
  <c r="AC44" i="10" s="1"/>
  <c r="J44" i="10"/>
  <c r="Z44" i="10" s="1"/>
  <c r="I44" i="10"/>
  <c r="W44" i="10" s="1"/>
  <c r="H44" i="10"/>
  <c r="T44" i="10" s="1"/>
  <c r="G44" i="10"/>
  <c r="Q44" i="10" s="1"/>
  <c r="F44" i="10"/>
  <c r="N44" i="10" s="1"/>
  <c r="L43" i="10"/>
  <c r="AF43" i="10" s="1"/>
  <c r="K43" i="10"/>
  <c r="AC43" i="10" s="1"/>
  <c r="J43" i="10"/>
  <c r="Z43" i="10" s="1"/>
  <c r="I43" i="10"/>
  <c r="W43" i="10" s="1"/>
  <c r="H43" i="10"/>
  <c r="T43" i="10" s="1"/>
  <c r="G43" i="10"/>
  <c r="Q43" i="10" s="1"/>
  <c r="F43" i="10"/>
  <c r="N43" i="10" s="1"/>
  <c r="L42" i="10"/>
  <c r="AF42" i="10" s="1"/>
  <c r="K42" i="10"/>
  <c r="AC42" i="10" s="1"/>
  <c r="J42" i="10"/>
  <c r="Z42" i="10" s="1"/>
  <c r="I42" i="10"/>
  <c r="W42" i="10" s="1"/>
  <c r="H42" i="10"/>
  <c r="T42" i="10" s="1"/>
  <c r="G42" i="10"/>
  <c r="Q42" i="10" s="1"/>
  <c r="F42" i="10"/>
  <c r="N42" i="10" s="1"/>
  <c r="L41" i="10"/>
  <c r="AF41" i="10" s="1"/>
  <c r="K41" i="10"/>
  <c r="AC41" i="10" s="1"/>
  <c r="J41" i="10"/>
  <c r="Z41" i="10" s="1"/>
  <c r="I41" i="10"/>
  <c r="W41" i="10" s="1"/>
  <c r="H41" i="10"/>
  <c r="T41" i="10" s="1"/>
  <c r="G41" i="10"/>
  <c r="Q41" i="10" s="1"/>
  <c r="F41" i="10"/>
  <c r="N41" i="10" s="1"/>
  <c r="L40" i="10"/>
  <c r="AF40" i="10" s="1"/>
  <c r="K40" i="10"/>
  <c r="AC40" i="10" s="1"/>
  <c r="J40" i="10"/>
  <c r="Z40" i="10" s="1"/>
  <c r="I40" i="10"/>
  <c r="W40" i="10" s="1"/>
  <c r="H40" i="10"/>
  <c r="T40" i="10" s="1"/>
  <c r="G40" i="10"/>
  <c r="Q40" i="10" s="1"/>
  <c r="F40" i="10"/>
  <c r="N40" i="10" s="1"/>
  <c r="L39" i="10"/>
  <c r="AF39" i="10" s="1"/>
  <c r="K39" i="10"/>
  <c r="AC39" i="10" s="1"/>
  <c r="J39" i="10"/>
  <c r="Z39" i="10" s="1"/>
  <c r="I39" i="10"/>
  <c r="W39" i="10" s="1"/>
  <c r="H39" i="10"/>
  <c r="T39" i="10" s="1"/>
  <c r="G39" i="10"/>
  <c r="Q39" i="10" s="1"/>
  <c r="F39" i="10"/>
  <c r="N39" i="10" s="1"/>
  <c r="L38" i="10"/>
  <c r="AF38" i="10" s="1"/>
  <c r="K38" i="10"/>
  <c r="AC38" i="10" s="1"/>
  <c r="J38" i="10"/>
  <c r="Z38" i="10" s="1"/>
  <c r="I38" i="10"/>
  <c r="W38" i="10" s="1"/>
  <c r="H38" i="10"/>
  <c r="T38" i="10" s="1"/>
  <c r="G38" i="10"/>
  <c r="Q38" i="10" s="1"/>
  <c r="F38" i="10"/>
  <c r="N38" i="10" s="1"/>
  <c r="L37" i="10"/>
  <c r="AF37" i="10" s="1"/>
  <c r="K37" i="10"/>
  <c r="AC37" i="10" s="1"/>
  <c r="J37" i="10"/>
  <c r="Z37" i="10" s="1"/>
  <c r="I37" i="10"/>
  <c r="W37" i="10" s="1"/>
  <c r="H37" i="10"/>
  <c r="T37" i="10" s="1"/>
  <c r="G37" i="10"/>
  <c r="Q37" i="10" s="1"/>
  <c r="F37" i="10"/>
  <c r="N37" i="10" s="1"/>
  <c r="L35" i="10"/>
  <c r="AF35" i="10" s="1"/>
  <c r="K35" i="10"/>
  <c r="AC35" i="10" s="1"/>
  <c r="J35" i="10"/>
  <c r="Z35" i="10" s="1"/>
  <c r="I35" i="10"/>
  <c r="W35" i="10" s="1"/>
  <c r="H35" i="10"/>
  <c r="T35" i="10" s="1"/>
  <c r="G35" i="10"/>
  <c r="Q35" i="10" s="1"/>
  <c r="F35" i="10"/>
  <c r="N35" i="10" s="1"/>
  <c r="L34" i="10"/>
  <c r="AF34" i="10" s="1"/>
  <c r="K34" i="10"/>
  <c r="AC34" i="10" s="1"/>
  <c r="J34" i="10"/>
  <c r="Z34" i="10" s="1"/>
  <c r="I34" i="10"/>
  <c r="W34" i="10" s="1"/>
  <c r="H34" i="10"/>
  <c r="T34" i="10" s="1"/>
  <c r="G34" i="10"/>
  <c r="Q34" i="10" s="1"/>
  <c r="F34" i="10"/>
  <c r="N34" i="10" s="1"/>
  <c r="L33" i="10"/>
  <c r="AF33" i="10" s="1"/>
  <c r="K33" i="10"/>
  <c r="AC33" i="10" s="1"/>
  <c r="J33" i="10"/>
  <c r="Z33" i="10" s="1"/>
  <c r="I33" i="10"/>
  <c r="W33" i="10" s="1"/>
  <c r="H33" i="10"/>
  <c r="T33" i="10" s="1"/>
  <c r="G33" i="10"/>
  <c r="Q33" i="10" s="1"/>
  <c r="F33" i="10"/>
  <c r="N33" i="10" s="1"/>
  <c r="L32" i="10"/>
  <c r="AF32" i="10" s="1"/>
  <c r="K32" i="10"/>
  <c r="AC32" i="10" s="1"/>
  <c r="J32" i="10"/>
  <c r="Z32" i="10" s="1"/>
  <c r="I32" i="10"/>
  <c r="W32" i="10" s="1"/>
  <c r="H32" i="10"/>
  <c r="T32" i="10" s="1"/>
  <c r="G32" i="10"/>
  <c r="Q32" i="10" s="1"/>
  <c r="F32" i="10"/>
  <c r="N32" i="10" s="1"/>
  <c r="L31" i="10"/>
  <c r="AF31" i="10" s="1"/>
  <c r="K31" i="10"/>
  <c r="AC31" i="10" s="1"/>
  <c r="J31" i="10"/>
  <c r="Z31" i="10" s="1"/>
  <c r="I31" i="10"/>
  <c r="W31" i="10" s="1"/>
  <c r="H31" i="10"/>
  <c r="T31" i="10" s="1"/>
  <c r="G31" i="10"/>
  <c r="Q31" i="10" s="1"/>
  <c r="F31" i="10"/>
  <c r="N31" i="10" s="1"/>
  <c r="L30" i="10"/>
  <c r="AF30" i="10" s="1"/>
  <c r="K30" i="10"/>
  <c r="AC30" i="10" s="1"/>
  <c r="J30" i="10"/>
  <c r="Z30" i="10" s="1"/>
  <c r="I30" i="10"/>
  <c r="W30" i="10" s="1"/>
  <c r="H30" i="10"/>
  <c r="T30" i="10" s="1"/>
  <c r="G30" i="10"/>
  <c r="Q30" i="10" s="1"/>
  <c r="F30" i="10"/>
  <c r="N30" i="10" s="1"/>
  <c r="L29" i="10"/>
  <c r="AF29" i="10" s="1"/>
  <c r="K29" i="10"/>
  <c r="AC29" i="10" s="1"/>
  <c r="J29" i="10"/>
  <c r="Z29" i="10" s="1"/>
  <c r="I29" i="10"/>
  <c r="W29" i="10" s="1"/>
  <c r="H29" i="10"/>
  <c r="T29" i="10" s="1"/>
  <c r="G29" i="10"/>
  <c r="Q29" i="10" s="1"/>
  <c r="F29" i="10"/>
  <c r="N29" i="10" s="1"/>
  <c r="Q24" i="10"/>
  <c r="N24" i="10"/>
  <c r="L24" i="10"/>
  <c r="AF24" i="10" s="1"/>
  <c r="K24" i="10"/>
  <c r="AC24" i="10" s="1"/>
  <c r="J24" i="10"/>
  <c r="Z24" i="10" s="1"/>
  <c r="I24" i="10"/>
  <c r="W24" i="10" s="1"/>
  <c r="H24" i="10"/>
  <c r="T24" i="10" s="1"/>
  <c r="Q23" i="10"/>
  <c r="N23" i="10"/>
  <c r="L23" i="10"/>
  <c r="AF23" i="10" s="1"/>
  <c r="K23" i="10"/>
  <c r="AC23" i="10" s="1"/>
  <c r="J23" i="10"/>
  <c r="Z23" i="10" s="1"/>
  <c r="I23" i="10"/>
  <c r="W23" i="10" s="1"/>
  <c r="H23" i="10"/>
  <c r="T23" i="10" s="1"/>
  <c r="Q22" i="10"/>
  <c r="N22" i="10"/>
  <c r="L22" i="10"/>
  <c r="AF22" i="10" s="1"/>
  <c r="K22" i="10"/>
  <c r="AC22" i="10" s="1"/>
  <c r="J22" i="10"/>
  <c r="Z22" i="10" s="1"/>
  <c r="I22" i="10"/>
  <c r="W22" i="10" s="1"/>
  <c r="H22" i="10"/>
  <c r="T22" i="10" s="1"/>
  <c r="Q20" i="10"/>
  <c r="N20" i="10"/>
  <c r="L20" i="10"/>
  <c r="AF20" i="10" s="1"/>
  <c r="K20" i="10"/>
  <c r="AC20" i="10" s="1"/>
  <c r="J20" i="10"/>
  <c r="Z20" i="10" s="1"/>
  <c r="I20" i="10"/>
  <c r="W20" i="10" s="1"/>
  <c r="H20" i="10"/>
  <c r="T20" i="10" s="1"/>
  <c r="Q19" i="10"/>
  <c r="N19" i="10"/>
  <c r="L19" i="10"/>
  <c r="AF19" i="10" s="1"/>
  <c r="K19" i="10"/>
  <c r="AC19" i="10" s="1"/>
  <c r="J19" i="10"/>
  <c r="Z19" i="10" s="1"/>
  <c r="I19" i="10"/>
  <c r="W19" i="10" s="1"/>
  <c r="H19" i="10"/>
  <c r="T19" i="10" s="1"/>
  <c r="Q18" i="10"/>
  <c r="N18" i="10"/>
  <c r="L18" i="10"/>
  <c r="AF18" i="10" s="1"/>
  <c r="K18" i="10"/>
  <c r="AC18" i="10" s="1"/>
  <c r="J18" i="10"/>
  <c r="Z18" i="10" s="1"/>
  <c r="I18" i="10"/>
  <c r="W18" i="10" s="1"/>
  <c r="H18" i="10"/>
  <c r="T18" i="10" s="1"/>
  <c r="Q17" i="10"/>
  <c r="N17" i="10"/>
  <c r="L17" i="10"/>
  <c r="AF17" i="10" s="1"/>
  <c r="K17" i="10"/>
  <c r="AC17" i="10" s="1"/>
  <c r="J17" i="10"/>
  <c r="Z17" i="10" s="1"/>
  <c r="I17" i="10"/>
  <c r="W17" i="10" s="1"/>
  <c r="H17" i="10"/>
  <c r="T17" i="10" s="1"/>
  <c r="Q16" i="10"/>
  <c r="N16" i="10"/>
  <c r="L16" i="10"/>
  <c r="AF16" i="10" s="1"/>
  <c r="K16" i="10"/>
  <c r="AC16" i="10" s="1"/>
  <c r="J16" i="10"/>
  <c r="Z16" i="10" s="1"/>
  <c r="I16" i="10"/>
  <c r="W16" i="10" s="1"/>
  <c r="H16" i="10"/>
  <c r="T16" i="10" s="1"/>
  <c r="Q15" i="10"/>
  <c r="N15" i="10"/>
  <c r="L15" i="10"/>
  <c r="AF15" i="10" s="1"/>
  <c r="K15" i="10"/>
  <c r="AC15" i="10" s="1"/>
  <c r="J15" i="10"/>
  <c r="Z15" i="10" s="1"/>
  <c r="I15" i="10"/>
  <c r="W15" i="10" s="1"/>
  <c r="H15" i="10"/>
  <c r="T15" i="10" s="1"/>
  <c r="Q14" i="10"/>
  <c r="N14" i="10"/>
  <c r="L14" i="10"/>
  <c r="AF14" i="10" s="1"/>
  <c r="K14" i="10"/>
  <c r="AC14" i="10" s="1"/>
  <c r="J14" i="10"/>
  <c r="Z14" i="10" s="1"/>
  <c r="I14" i="10"/>
  <c r="W14" i="10" s="1"/>
  <c r="H14" i="10"/>
  <c r="T14" i="10" s="1"/>
  <c r="Q13" i="10"/>
  <c r="N13" i="10"/>
  <c r="L13" i="10"/>
  <c r="AF13" i="10" s="1"/>
  <c r="K13" i="10"/>
  <c r="AC13" i="10" s="1"/>
  <c r="J13" i="10"/>
  <c r="Z13" i="10" s="1"/>
  <c r="I13" i="10"/>
  <c r="W13" i="10" s="1"/>
  <c r="H13" i="10"/>
  <c r="T13" i="10" s="1"/>
  <c r="Q12" i="10"/>
  <c r="N12" i="10"/>
  <c r="L12" i="10"/>
  <c r="AF12" i="10" s="1"/>
  <c r="K12" i="10"/>
  <c r="AC12" i="10" s="1"/>
  <c r="J12" i="10"/>
  <c r="Z12" i="10" s="1"/>
  <c r="I12" i="10"/>
  <c r="W12" i="10" s="1"/>
  <c r="H12" i="10"/>
  <c r="T12" i="10" s="1"/>
  <c r="Q11" i="10"/>
  <c r="N11" i="10"/>
  <c r="L11" i="10"/>
  <c r="AF11" i="10" s="1"/>
  <c r="K11" i="10"/>
  <c r="AC11" i="10" s="1"/>
  <c r="J11" i="10"/>
  <c r="Z11" i="10" s="1"/>
  <c r="I11" i="10"/>
  <c r="W11" i="10" s="1"/>
  <c r="H11" i="10"/>
  <c r="T11" i="10" s="1"/>
  <c r="Q10" i="10"/>
  <c r="N10" i="10"/>
  <c r="L10" i="10"/>
  <c r="AF10" i="10" s="1"/>
  <c r="K10" i="10"/>
  <c r="AC10" i="10" s="1"/>
  <c r="J10" i="10"/>
  <c r="Z10" i="10" s="1"/>
  <c r="I10" i="10"/>
  <c r="W10" i="10" s="1"/>
  <c r="H10" i="10"/>
  <c r="T10" i="10" s="1"/>
  <c r="Q9" i="10"/>
  <c r="N9" i="10"/>
  <c r="L9" i="10"/>
  <c r="AF9" i="10" s="1"/>
  <c r="K9" i="10"/>
  <c r="AC9" i="10" s="1"/>
  <c r="J9" i="10"/>
  <c r="Z9" i="10" s="1"/>
  <c r="I9" i="10"/>
  <c r="W9" i="10" s="1"/>
  <c r="H9" i="10"/>
  <c r="T9" i="10" s="1"/>
  <c r="Q8" i="10"/>
  <c r="N8" i="10"/>
  <c r="L8" i="10"/>
  <c r="AF8" i="10" s="1"/>
  <c r="K8" i="10"/>
  <c r="AC8" i="10" s="1"/>
  <c r="J8" i="10"/>
  <c r="Z8" i="10" s="1"/>
  <c r="I8" i="10"/>
  <c r="W8" i="10" s="1"/>
  <c r="H8" i="10"/>
  <c r="T8" i="10" s="1"/>
  <c r="Q7" i="10"/>
  <c r="N7" i="10"/>
  <c r="L7" i="10"/>
  <c r="AF7" i="10" s="1"/>
  <c r="K7" i="10"/>
  <c r="AC7" i="10" s="1"/>
  <c r="J7" i="10"/>
  <c r="Z7" i="10" s="1"/>
  <c r="I7" i="10"/>
  <c r="W7" i="10" s="1"/>
  <c r="H7" i="10"/>
  <c r="T7" i="10" s="1"/>
  <c r="Q6" i="10"/>
  <c r="N6" i="10"/>
  <c r="L6" i="10"/>
  <c r="AF6" i="10" s="1"/>
  <c r="K6" i="10"/>
  <c r="AC6" i="10" s="1"/>
  <c r="J6" i="10"/>
  <c r="Z6" i="10" s="1"/>
  <c r="I6" i="10"/>
  <c r="W6" i="10" s="1"/>
  <c r="H6" i="10"/>
  <c r="T6" i="10" s="1"/>
  <c r="Q5" i="10"/>
  <c r="L5" i="10"/>
  <c r="AF5" i="10" s="1"/>
  <c r="K5" i="10"/>
  <c r="AC5" i="10" s="1"/>
  <c r="J5" i="10"/>
  <c r="Z5" i="10" s="1"/>
  <c r="I5" i="10"/>
  <c r="W5" i="10" s="1"/>
  <c r="H5" i="10"/>
  <c r="T5" i="10" s="1"/>
  <c r="R5" i="10" l="1"/>
  <c r="R17" i="10"/>
  <c r="O5" i="10"/>
  <c r="S21" i="10"/>
  <c r="S13" i="10"/>
  <c r="AB41" i="10"/>
  <c r="S9" i="10"/>
  <c r="AH33" i="10"/>
  <c r="S17" i="10"/>
  <c r="O33" i="10"/>
  <c r="AH21" i="10"/>
  <c r="AE41" i="10"/>
  <c r="V9" i="10"/>
  <c r="AG5" i="10"/>
  <c r="AA9" i="10"/>
  <c r="S5" i="10"/>
  <c r="AA13" i="10"/>
  <c r="V21" i="10"/>
  <c r="P41" i="10"/>
  <c r="AA21" i="10"/>
  <c r="AA29" i="10"/>
  <c r="AB29" i="10"/>
  <c r="AE5" i="10"/>
  <c r="U37" i="10"/>
  <c r="S29" i="10"/>
  <c r="O41" i="10"/>
  <c r="R9" i="10"/>
  <c r="U13" i="10"/>
  <c r="U29" i="10"/>
  <c r="AH9" i="10"/>
  <c r="X33" i="10"/>
  <c r="O21" i="10"/>
  <c r="X17" i="10"/>
  <c r="AB45" i="10"/>
  <c r="P9" i="10"/>
  <c r="U33" i="10"/>
  <c r="V33" i="10"/>
  <c r="V37" i="10"/>
  <c r="P5" i="10"/>
  <c r="O17" i="10"/>
  <c r="P13" i="10"/>
  <c r="AB13" i="10"/>
  <c r="AH37" i="10"/>
  <c r="AB33" i="10"/>
  <c r="AA33" i="10"/>
  <c r="Y5" i="10"/>
  <c r="X5" i="10"/>
  <c r="AB5" i="10"/>
  <c r="AE33" i="10"/>
  <c r="AD33" i="10"/>
  <c r="AB37" i="10"/>
  <c r="AA37" i="10"/>
  <c r="AE45" i="10"/>
  <c r="AD45" i="10"/>
  <c r="U17" i="10"/>
  <c r="Y13" i="10"/>
  <c r="X13" i="10"/>
  <c r="AB17" i="10"/>
  <c r="AA17" i="10"/>
  <c r="Y17" i="10"/>
  <c r="X21" i="10"/>
  <c r="Y21" i="10"/>
  <c r="Y29" i="10"/>
  <c r="X29" i="10"/>
  <c r="X37" i="10"/>
  <c r="V41" i="10"/>
  <c r="U41" i="10"/>
  <c r="AG41" i="10"/>
  <c r="V45" i="10"/>
  <c r="AE17" i="10"/>
  <c r="AD17" i="10"/>
  <c r="AH17" i="10"/>
  <c r="O37" i="10"/>
  <c r="Y41" i="10"/>
  <c r="X41" i="10"/>
  <c r="P45" i="10"/>
  <c r="O45" i="10"/>
  <c r="AA45" i="10"/>
  <c r="AE9" i="10"/>
  <c r="AD9" i="10"/>
  <c r="AG9" i="10"/>
  <c r="AE13" i="10"/>
  <c r="AD13" i="10"/>
  <c r="V17" i="10"/>
  <c r="AE21" i="10"/>
  <c r="AD21" i="10"/>
  <c r="AE29" i="10"/>
  <c r="AD29" i="10"/>
  <c r="S33" i="10"/>
  <c r="R33" i="10"/>
  <c r="Y33" i="10"/>
  <c r="S45" i="10"/>
  <c r="R45" i="10"/>
  <c r="V5" i="10"/>
  <c r="U5" i="10"/>
  <c r="S41" i="10"/>
  <c r="R41" i="10"/>
  <c r="AH45" i="10"/>
  <c r="AG45" i="10"/>
  <c r="AH13" i="10"/>
  <c r="AG13" i="10"/>
  <c r="AH29" i="10"/>
  <c r="AG29" i="10"/>
  <c r="S37" i="10"/>
  <c r="R37" i="10"/>
  <c r="Y37" i="10"/>
  <c r="AE37" i="10"/>
  <c r="AD37" i="10"/>
  <c r="Y9" i="10"/>
  <c r="X9" i="10"/>
  <c r="P29" i="10"/>
  <c r="Y45" i="10"/>
  <c r="X45" i="10"/>
  <c r="AH5" i="10"/>
  <c r="P17" i="10"/>
  <c r="AB21" i="10"/>
  <c r="V29" i="10"/>
  <c r="P37" i="10"/>
  <c r="AH41" i="10"/>
  <c r="AA5" i="10"/>
  <c r="U9" i="10"/>
  <c r="O13" i="10"/>
  <c r="AG17" i="10"/>
  <c r="R21" i="10"/>
  <c r="O29" i="10"/>
  <c r="AG33" i="10"/>
  <c r="AG37" i="10"/>
  <c r="AA41" i="10"/>
  <c r="U45" i="10"/>
  <c r="V13" i="10"/>
  <c r="P21" i="10"/>
  <c r="P33" i="10"/>
  <c r="U21" i="10"/>
  <c r="AG21" i="10"/>
  <c r="AB9" i="10"/>
  <c r="O9" i="10"/>
  <c r="AD5" i="10"/>
  <c r="R13" i="10"/>
  <c r="R29" i="10"/>
  <c r="AD41" i="10"/>
  <c r="I14" i="9" l="1"/>
  <c r="AE103" i="9"/>
  <c r="AD103" i="9"/>
  <c r="AC103" i="9"/>
  <c r="AB103" i="9"/>
  <c r="AA103" i="9"/>
  <c r="Z103" i="9"/>
  <c r="Y103" i="9"/>
  <c r="X103" i="9"/>
  <c r="W103" i="9"/>
  <c r="V103" i="9"/>
  <c r="U103" i="9"/>
  <c r="S103" i="9"/>
  <c r="R103" i="9"/>
  <c r="Q103" i="9"/>
  <c r="P103" i="9"/>
  <c r="O103" i="9"/>
  <c r="N103" i="9"/>
  <c r="M103" i="9"/>
  <c r="L103" i="9"/>
  <c r="K103" i="9"/>
  <c r="J103" i="9"/>
  <c r="I103" i="9"/>
  <c r="H103" i="9"/>
  <c r="G103" i="9"/>
  <c r="F103" i="9"/>
  <c r="E103" i="9"/>
  <c r="D103" i="9"/>
  <c r="AE102" i="9"/>
  <c r="AD102" i="9"/>
  <c r="AC102" i="9"/>
  <c r="AB102" i="9"/>
  <c r="AA102" i="9"/>
  <c r="Z102" i="9"/>
  <c r="Y102" i="9"/>
  <c r="X102" i="9"/>
  <c r="W102" i="9"/>
  <c r="V102" i="9"/>
  <c r="U102" i="9"/>
  <c r="S102" i="9"/>
  <c r="R102" i="9"/>
  <c r="Q102" i="9"/>
  <c r="P102" i="9"/>
  <c r="O102" i="9"/>
  <c r="N102" i="9"/>
  <c r="M102" i="9"/>
  <c r="L102" i="9"/>
  <c r="K102" i="9"/>
  <c r="J102" i="9"/>
  <c r="I102" i="9"/>
  <c r="H102" i="9"/>
  <c r="G102" i="9"/>
  <c r="F102" i="9"/>
  <c r="E102" i="9"/>
  <c r="D102" i="9"/>
  <c r="AF101" i="9"/>
  <c r="AF100" i="9"/>
  <c r="AF99" i="9"/>
  <c r="AF98" i="9"/>
  <c r="AE96" i="9"/>
  <c r="AD96" i="9"/>
  <c r="AC96" i="9"/>
  <c r="AB96" i="9"/>
  <c r="AA96" i="9"/>
  <c r="Z96" i="9"/>
  <c r="Y96" i="9"/>
  <c r="X96" i="9"/>
  <c r="W96" i="9"/>
  <c r="V96" i="9"/>
  <c r="U96" i="9"/>
  <c r="S96" i="9"/>
  <c r="R96" i="9"/>
  <c r="Q96" i="9"/>
  <c r="P96" i="9"/>
  <c r="O96" i="9"/>
  <c r="N96" i="9"/>
  <c r="M96" i="9"/>
  <c r="L96" i="9"/>
  <c r="K96" i="9"/>
  <c r="J96" i="9"/>
  <c r="I96" i="9"/>
  <c r="H96" i="9"/>
  <c r="G96" i="9"/>
  <c r="F96" i="9"/>
  <c r="E96" i="9"/>
  <c r="D96" i="9"/>
  <c r="AE95" i="9"/>
  <c r="AD95" i="9"/>
  <c r="AC95" i="9"/>
  <c r="AB95" i="9"/>
  <c r="AA95" i="9"/>
  <c r="Z95" i="9"/>
  <c r="Y95" i="9"/>
  <c r="X95" i="9"/>
  <c r="W95" i="9"/>
  <c r="V95" i="9"/>
  <c r="U95" i="9"/>
  <c r="S95" i="9"/>
  <c r="R95" i="9"/>
  <c r="Q95" i="9"/>
  <c r="P95" i="9"/>
  <c r="O95" i="9"/>
  <c r="N95" i="9"/>
  <c r="M95" i="9"/>
  <c r="L95" i="9"/>
  <c r="K95" i="9"/>
  <c r="J95" i="9"/>
  <c r="I95" i="9"/>
  <c r="H95" i="9"/>
  <c r="G95" i="9"/>
  <c r="F95" i="9"/>
  <c r="E95" i="9"/>
  <c r="D95" i="9"/>
  <c r="AF94" i="9"/>
  <c r="AF93" i="9"/>
  <c r="AF92" i="9"/>
  <c r="AF91" i="9"/>
  <c r="AE89" i="9"/>
  <c r="AD89" i="9"/>
  <c r="AC89" i="9"/>
  <c r="AB89" i="9"/>
  <c r="AA89" i="9"/>
  <c r="Z89" i="9"/>
  <c r="Y89" i="9"/>
  <c r="X89" i="9"/>
  <c r="W89" i="9"/>
  <c r="V89" i="9"/>
  <c r="U89" i="9"/>
  <c r="S89" i="9"/>
  <c r="R89" i="9"/>
  <c r="Q89" i="9"/>
  <c r="P89" i="9"/>
  <c r="O89" i="9"/>
  <c r="N89" i="9"/>
  <c r="M89" i="9"/>
  <c r="L89" i="9"/>
  <c r="K89" i="9"/>
  <c r="J89" i="9"/>
  <c r="I89" i="9"/>
  <c r="H89" i="9"/>
  <c r="G89" i="9"/>
  <c r="F89" i="9"/>
  <c r="E89" i="9"/>
  <c r="D89" i="9"/>
  <c r="AE88" i="9"/>
  <c r="AD88" i="9"/>
  <c r="AC88" i="9"/>
  <c r="AB88" i="9"/>
  <c r="AA88" i="9"/>
  <c r="Z88" i="9"/>
  <c r="Y88" i="9"/>
  <c r="X88" i="9"/>
  <c r="W88" i="9"/>
  <c r="V88" i="9"/>
  <c r="U88" i="9"/>
  <c r="S88" i="9"/>
  <c r="R88" i="9"/>
  <c r="Q88" i="9"/>
  <c r="P88" i="9"/>
  <c r="O88" i="9"/>
  <c r="N88" i="9"/>
  <c r="M88" i="9"/>
  <c r="L88" i="9"/>
  <c r="K88" i="9"/>
  <c r="J88" i="9"/>
  <c r="I88" i="9"/>
  <c r="H88" i="9"/>
  <c r="G88" i="9"/>
  <c r="F88" i="9"/>
  <c r="E88" i="9"/>
  <c r="D88" i="9"/>
  <c r="AF87" i="9"/>
  <c r="AF86" i="9"/>
  <c r="AF85" i="9"/>
  <c r="AF84" i="9"/>
  <c r="AE82" i="9"/>
  <c r="AD82" i="9"/>
  <c r="AC82" i="9"/>
  <c r="AB82" i="9"/>
  <c r="AA82" i="9"/>
  <c r="Z82" i="9"/>
  <c r="Y82" i="9"/>
  <c r="X82" i="9"/>
  <c r="W82" i="9"/>
  <c r="V82" i="9"/>
  <c r="U82" i="9"/>
  <c r="S82" i="9"/>
  <c r="Q82" i="9"/>
  <c r="P82" i="9"/>
  <c r="O82" i="9"/>
  <c r="N82" i="9"/>
  <c r="M82" i="9"/>
  <c r="L82" i="9"/>
  <c r="K82" i="9"/>
  <c r="J82" i="9"/>
  <c r="I82" i="9"/>
  <c r="H82" i="9"/>
  <c r="G82" i="9"/>
  <c r="F82" i="9"/>
  <c r="E82" i="9"/>
  <c r="D82" i="9"/>
  <c r="AE81" i="9"/>
  <c r="AD81" i="9"/>
  <c r="AC81" i="9"/>
  <c r="AB81" i="9"/>
  <c r="AA81" i="9"/>
  <c r="Z81" i="9"/>
  <c r="Y81" i="9"/>
  <c r="X81" i="9"/>
  <c r="W81" i="9"/>
  <c r="V81" i="9"/>
  <c r="U81" i="9"/>
  <c r="S81" i="9"/>
  <c r="R81" i="9"/>
  <c r="R82" i="9" s="1"/>
  <c r="Q81" i="9"/>
  <c r="P81" i="9"/>
  <c r="O81" i="9"/>
  <c r="N81" i="9"/>
  <c r="M81" i="9"/>
  <c r="L81" i="9"/>
  <c r="K81" i="9"/>
  <c r="J81" i="9"/>
  <c r="I81" i="9"/>
  <c r="H81" i="9"/>
  <c r="G81" i="9"/>
  <c r="F81" i="9"/>
  <c r="E81" i="9"/>
  <c r="D81" i="9"/>
  <c r="AF80" i="9"/>
  <c r="AF79" i="9"/>
  <c r="AF78" i="9"/>
  <c r="AF77" i="9"/>
  <c r="AE75" i="9"/>
  <c r="AD75" i="9"/>
  <c r="AC75" i="9"/>
  <c r="AB75" i="9"/>
  <c r="AA75" i="9"/>
  <c r="Z75" i="9"/>
  <c r="Y75" i="9"/>
  <c r="X75" i="9"/>
  <c r="W75" i="9"/>
  <c r="V75" i="9"/>
  <c r="U75" i="9"/>
  <c r="S75" i="9"/>
  <c r="R75" i="9"/>
  <c r="Q75" i="9"/>
  <c r="P75" i="9"/>
  <c r="O75" i="9"/>
  <c r="N75" i="9"/>
  <c r="M75" i="9"/>
  <c r="L75" i="9"/>
  <c r="K75" i="9"/>
  <c r="J75" i="9"/>
  <c r="I75" i="9"/>
  <c r="H75" i="9"/>
  <c r="G75" i="9"/>
  <c r="F75" i="9"/>
  <c r="E75" i="9"/>
  <c r="D75" i="9"/>
  <c r="AE74" i="9"/>
  <c r="AD74" i="9"/>
  <c r="AC74" i="9"/>
  <c r="AB74" i="9"/>
  <c r="AA74" i="9"/>
  <c r="Z74" i="9"/>
  <c r="Y74" i="9"/>
  <c r="X74" i="9"/>
  <c r="W74" i="9"/>
  <c r="V74" i="9"/>
  <c r="U74" i="9"/>
  <c r="S74" i="9"/>
  <c r="R74" i="9"/>
  <c r="Q74" i="9"/>
  <c r="P74" i="9"/>
  <c r="O74" i="9"/>
  <c r="N74" i="9"/>
  <c r="M74" i="9"/>
  <c r="L74" i="9"/>
  <c r="K74" i="9"/>
  <c r="J74" i="9"/>
  <c r="I74" i="9"/>
  <c r="H74" i="9"/>
  <c r="G74" i="9"/>
  <c r="F74" i="9"/>
  <c r="E74" i="9"/>
  <c r="D74" i="9"/>
  <c r="AF73" i="9"/>
  <c r="AF72" i="9"/>
  <c r="AF71" i="9"/>
  <c r="AF70" i="9"/>
  <c r="AE68" i="9"/>
  <c r="AD68" i="9"/>
  <c r="AC68" i="9"/>
  <c r="AB68" i="9"/>
  <c r="AA68" i="9"/>
  <c r="Z68" i="9"/>
  <c r="Y68" i="9"/>
  <c r="X68" i="9"/>
  <c r="W68" i="9"/>
  <c r="V68" i="9"/>
  <c r="U68" i="9"/>
  <c r="S68" i="9"/>
  <c r="R68" i="9"/>
  <c r="Q68" i="9"/>
  <c r="P68" i="9"/>
  <c r="O68" i="9"/>
  <c r="N68" i="9"/>
  <c r="M68" i="9"/>
  <c r="L68" i="9"/>
  <c r="K68" i="9"/>
  <c r="J68" i="9"/>
  <c r="I68" i="9"/>
  <c r="H68" i="9"/>
  <c r="G68" i="9"/>
  <c r="F68" i="9"/>
  <c r="E68" i="9"/>
  <c r="D68" i="9"/>
  <c r="AE67" i="9"/>
  <c r="AD67" i="9"/>
  <c r="AC67" i="9"/>
  <c r="AB67" i="9"/>
  <c r="AA67" i="9"/>
  <c r="Z67" i="9"/>
  <c r="Y67" i="9"/>
  <c r="X67" i="9"/>
  <c r="W67" i="9"/>
  <c r="V67" i="9"/>
  <c r="U67" i="9"/>
  <c r="S67" i="9"/>
  <c r="R67" i="9"/>
  <c r="Q67" i="9"/>
  <c r="P67" i="9"/>
  <c r="O67" i="9"/>
  <c r="N67" i="9"/>
  <c r="M67" i="9"/>
  <c r="L67" i="9"/>
  <c r="K67" i="9"/>
  <c r="J67" i="9"/>
  <c r="I67" i="9"/>
  <c r="H67" i="9"/>
  <c r="G67" i="9"/>
  <c r="F67" i="9"/>
  <c r="E67" i="9"/>
  <c r="D67" i="9"/>
  <c r="AF66" i="9"/>
  <c r="AF65" i="9"/>
  <c r="AF64" i="9"/>
  <c r="AF63" i="9"/>
  <c r="AE61" i="9"/>
  <c r="AD61" i="9"/>
  <c r="AC61" i="9"/>
  <c r="AB61" i="9"/>
  <c r="AA61" i="9"/>
  <c r="Z61" i="9"/>
  <c r="Y61" i="9"/>
  <c r="X61" i="9"/>
  <c r="W61" i="9"/>
  <c r="V61" i="9"/>
  <c r="U61" i="9"/>
  <c r="S61" i="9"/>
  <c r="R61" i="9"/>
  <c r="Q61" i="9"/>
  <c r="P61" i="9"/>
  <c r="O61" i="9"/>
  <c r="N61" i="9"/>
  <c r="M61" i="9"/>
  <c r="L61" i="9"/>
  <c r="K61" i="9"/>
  <c r="J61" i="9"/>
  <c r="I61" i="9"/>
  <c r="H61" i="9"/>
  <c r="G61" i="9"/>
  <c r="F61" i="9"/>
  <c r="E61" i="9"/>
  <c r="D61" i="9"/>
  <c r="AE60" i="9"/>
  <c r="AD60" i="9"/>
  <c r="AC60" i="9"/>
  <c r="AB60" i="9"/>
  <c r="AA60" i="9"/>
  <c r="Z60" i="9"/>
  <c r="Y60" i="9"/>
  <c r="X60" i="9"/>
  <c r="W60" i="9"/>
  <c r="V60" i="9"/>
  <c r="U60" i="9"/>
  <c r="S60" i="9"/>
  <c r="R60" i="9"/>
  <c r="Q60" i="9"/>
  <c r="P60" i="9"/>
  <c r="O60" i="9"/>
  <c r="N60" i="9"/>
  <c r="M60" i="9"/>
  <c r="L60" i="9"/>
  <c r="K60" i="9"/>
  <c r="J60" i="9"/>
  <c r="I60" i="9"/>
  <c r="H60" i="9"/>
  <c r="G60" i="9"/>
  <c r="F60" i="9"/>
  <c r="E60" i="9"/>
  <c r="D60" i="9"/>
  <c r="AF59" i="9"/>
  <c r="AF58" i="9"/>
  <c r="AF57" i="9"/>
  <c r="AF56" i="9"/>
  <c r="AE54" i="9"/>
  <c r="AD54" i="9"/>
  <c r="AC54" i="9"/>
  <c r="AB54" i="9"/>
  <c r="AA54" i="9"/>
  <c r="Z54" i="9"/>
  <c r="Y54" i="9"/>
  <c r="X54" i="9"/>
  <c r="W54" i="9"/>
  <c r="V54" i="9"/>
  <c r="U54" i="9"/>
  <c r="S54" i="9"/>
  <c r="R54" i="9"/>
  <c r="Q54" i="9"/>
  <c r="P54" i="9"/>
  <c r="O54" i="9"/>
  <c r="N54" i="9"/>
  <c r="M54" i="9"/>
  <c r="L54" i="9"/>
  <c r="K54" i="9"/>
  <c r="J54" i="9"/>
  <c r="I54" i="9"/>
  <c r="H54" i="9"/>
  <c r="G54" i="9"/>
  <c r="F54" i="9"/>
  <c r="E54" i="9"/>
  <c r="D54" i="9"/>
  <c r="AE53" i="9"/>
  <c r="AD53" i="9"/>
  <c r="AC53" i="9"/>
  <c r="AB53" i="9"/>
  <c r="AA53" i="9"/>
  <c r="Z53" i="9"/>
  <c r="Y53" i="9"/>
  <c r="X53" i="9"/>
  <c r="W53" i="9"/>
  <c r="V53" i="9"/>
  <c r="U53" i="9"/>
  <c r="S53" i="9"/>
  <c r="R53" i="9"/>
  <c r="Q53" i="9"/>
  <c r="P53" i="9"/>
  <c r="O53" i="9"/>
  <c r="N53" i="9"/>
  <c r="M53" i="9"/>
  <c r="L53" i="9"/>
  <c r="K53" i="9"/>
  <c r="J53" i="9"/>
  <c r="I53" i="9"/>
  <c r="H53" i="9"/>
  <c r="G53" i="9"/>
  <c r="F53" i="9"/>
  <c r="E53" i="9"/>
  <c r="D53" i="9"/>
  <c r="AF52" i="9"/>
  <c r="AF51" i="9"/>
  <c r="AF50" i="9"/>
  <c r="AF49" i="9"/>
  <c r="AE47" i="9"/>
  <c r="AD47" i="9"/>
  <c r="AC47" i="9"/>
  <c r="AB47" i="9"/>
  <c r="AA47" i="9"/>
  <c r="Z47" i="9"/>
  <c r="Y47" i="9"/>
  <c r="X47" i="9"/>
  <c r="W47" i="9"/>
  <c r="V47" i="9"/>
  <c r="U47" i="9"/>
  <c r="S47" i="9"/>
  <c r="R47" i="9"/>
  <c r="Q47" i="9"/>
  <c r="P47" i="9"/>
  <c r="O47" i="9"/>
  <c r="N47" i="9"/>
  <c r="M47" i="9"/>
  <c r="L47" i="9"/>
  <c r="K47" i="9"/>
  <c r="J47" i="9"/>
  <c r="I47" i="9"/>
  <c r="H47" i="9"/>
  <c r="G47" i="9"/>
  <c r="F47" i="9"/>
  <c r="E47" i="9"/>
  <c r="D47" i="9"/>
  <c r="AE46" i="9"/>
  <c r="AD46" i="9"/>
  <c r="AC46" i="9"/>
  <c r="AB46" i="9"/>
  <c r="AA46" i="9"/>
  <c r="Z46" i="9"/>
  <c r="Y46" i="9"/>
  <c r="X46" i="9"/>
  <c r="W46" i="9"/>
  <c r="V46" i="9"/>
  <c r="U46" i="9"/>
  <c r="S46" i="9"/>
  <c r="R46" i="9"/>
  <c r="Q46" i="9"/>
  <c r="P46" i="9"/>
  <c r="O46" i="9"/>
  <c r="N46" i="9"/>
  <c r="M46" i="9"/>
  <c r="L46" i="9"/>
  <c r="K46" i="9"/>
  <c r="J46" i="9"/>
  <c r="I46" i="9"/>
  <c r="H46" i="9"/>
  <c r="G46" i="9"/>
  <c r="F46" i="9"/>
  <c r="E46" i="9"/>
  <c r="D46" i="9"/>
  <c r="AF45" i="9"/>
  <c r="AF44" i="9"/>
  <c r="AF43" i="9"/>
  <c r="AF42" i="9"/>
  <c r="AE40" i="9"/>
  <c r="AD40" i="9"/>
  <c r="AC40" i="9"/>
  <c r="AB40" i="9"/>
  <c r="AA40" i="9"/>
  <c r="Z40" i="9"/>
  <c r="Y40" i="9"/>
  <c r="X40" i="9"/>
  <c r="W40" i="9"/>
  <c r="V40" i="9"/>
  <c r="U40" i="9"/>
  <c r="S40" i="9"/>
  <c r="R40" i="9"/>
  <c r="Q40" i="9"/>
  <c r="P40" i="9"/>
  <c r="O40" i="9"/>
  <c r="N40" i="9"/>
  <c r="M40" i="9"/>
  <c r="L40" i="9"/>
  <c r="K40" i="9"/>
  <c r="J40" i="9"/>
  <c r="I40" i="9"/>
  <c r="H40" i="9"/>
  <c r="G40" i="9"/>
  <c r="F40" i="9"/>
  <c r="E40" i="9"/>
  <c r="D40" i="9"/>
  <c r="AE39" i="9"/>
  <c r="AD39" i="9"/>
  <c r="AC39" i="9"/>
  <c r="AB39" i="9"/>
  <c r="AA39" i="9"/>
  <c r="Z39" i="9"/>
  <c r="Y39" i="9"/>
  <c r="X39" i="9"/>
  <c r="W39" i="9"/>
  <c r="V39" i="9"/>
  <c r="U39" i="9"/>
  <c r="S39" i="9"/>
  <c r="R39" i="9"/>
  <c r="Q39" i="9"/>
  <c r="P39" i="9"/>
  <c r="O39" i="9"/>
  <c r="N39" i="9"/>
  <c r="M39" i="9"/>
  <c r="L39" i="9"/>
  <c r="K39" i="9"/>
  <c r="J39" i="9"/>
  <c r="I39" i="9"/>
  <c r="H39" i="9"/>
  <c r="G39" i="9"/>
  <c r="F39" i="9"/>
  <c r="E39" i="9"/>
  <c r="D39" i="9"/>
  <c r="AF38" i="9"/>
  <c r="AF37" i="9"/>
  <c r="AF36" i="9"/>
  <c r="AF35" i="9"/>
  <c r="AE33" i="9"/>
  <c r="AD33" i="9"/>
  <c r="AC33" i="9"/>
  <c r="AB33" i="9"/>
  <c r="AA33" i="9"/>
  <c r="Z33" i="9"/>
  <c r="Y33" i="9"/>
  <c r="X33" i="9"/>
  <c r="W33" i="9"/>
  <c r="V33" i="9"/>
  <c r="U33" i="9"/>
  <c r="S33" i="9"/>
  <c r="R33" i="9"/>
  <c r="Q33" i="9"/>
  <c r="P33" i="9"/>
  <c r="O33" i="9"/>
  <c r="N33" i="9"/>
  <c r="M33" i="9"/>
  <c r="L33" i="9"/>
  <c r="K33" i="9"/>
  <c r="J33" i="9"/>
  <c r="I33" i="9"/>
  <c r="H33" i="9"/>
  <c r="G33" i="9"/>
  <c r="F33" i="9"/>
  <c r="E33" i="9"/>
  <c r="D33" i="9"/>
  <c r="AE32" i="9"/>
  <c r="AD32" i="9"/>
  <c r="AC32" i="9"/>
  <c r="AB32" i="9"/>
  <c r="AA32" i="9"/>
  <c r="Z32" i="9"/>
  <c r="Y32" i="9"/>
  <c r="X32" i="9"/>
  <c r="W32" i="9"/>
  <c r="V32" i="9"/>
  <c r="U32" i="9"/>
  <c r="S32" i="9"/>
  <c r="R32" i="9"/>
  <c r="Q32" i="9"/>
  <c r="P32" i="9"/>
  <c r="O32" i="9"/>
  <c r="M32" i="9"/>
  <c r="L32" i="9"/>
  <c r="K32" i="9"/>
  <c r="J32" i="9"/>
  <c r="I32" i="9"/>
  <c r="H32" i="9"/>
  <c r="G32" i="9"/>
  <c r="F32" i="9"/>
  <c r="E32" i="9"/>
  <c r="D32" i="9"/>
  <c r="AF31" i="9"/>
  <c r="AF30" i="9"/>
  <c r="AF29" i="9"/>
  <c r="AE27" i="9"/>
  <c r="AD27" i="9"/>
  <c r="AC27" i="9"/>
  <c r="AB27" i="9"/>
  <c r="AA27" i="9"/>
  <c r="Z27" i="9"/>
  <c r="Y27" i="9"/>
  <c r="X27" i="9"/>
  <c r="W27" i="9"/>
  <c r="V27" i="9"/>
  <c r="U27" i="9"/>
  <c r="S27" i="9"/>
  <c r="R27" i="9"/>
  <c r="Q27" i="9"/>
  <c r="P27" i="9"/>
  <c r="O27" i="9"/>
  <c r="N27" i="9"/>
  <c r="M27" i="9"/>
  <c r="L27" i="9"/>
  <c r="K27" i="9"/>
  <c r="J27" i="9"/>
  <c r="I27" i="9"/>
  <c r="H27" i="9"/>
  <c r="G27" i="9"/>
  <c r="F27" i="9"/>
  <c r="E27" i="9"/>
  <c r="D27" i="9"/>
  <c r="AE26" i="9"/>
  <c r="AD26" i="9"/>
  <c r="AC26" i="9"/>
  <c r="AB26" i="9"/>
  <c r="AA26" i="9"/>
  <c r="Z26" i="9"/>
  <c r="Y26" i="9"/>
  <c r="X26" i="9"/>
  <c r="W26" i="9"/>
  <c r="V26" i="9"/>
  <c r="U26" i="9"/>
  <c r="S26" i="9"/>
  <c r="R26" i="9"/>
  <c r="Q26" i="9"/>
  <c r="P26" i="9"/>
  <c r="O26" i="9"/>
  <c r="N26" i="9"/>
  <c r="M26" i="9"/>
  <c r="L26" i="9"/>
  <c r="K26" i="9"/>
  <c r="J26" i="9"/>
  <c r="I26" i="9"/>
  <c r="H26" i="9"/>
  <c r="G26" i="9"/>
  <c r="F26" i="9"/>
  <c r="E26" i="9"/>
  <c r="D26" i="9"/>
  <c r="AF25" i="9"/>
  <c r="AF24" i="9"/>
  <c r="AF23" i="9"/>
  <c r="AE21" i="9"/>
  <c r="AD21" i="9"/>
  <c r="AC21" i="9"/>
  <c r="AB21" i="9"/>
  <c r="AA21" i="9"/>
  <c r="Z21" i="9"/>
  <c r="Y21" i="9"/>
  <c r="X21" i="9"/>
  <c r="W21" i="9"/>
  <c r="V21" i="9"/>
  <c r="U21" i="9"/>
  <c r="S21" i="9"/>
  <c r="R21" i="9"/>
  <c r="Q21" i="9"/>
  <c r="P21" i="9"/>
  <c r="O21" i="9"/>
  <c r="N21" i="9"/>
  <c r="M21" i="9"/>
  <c r="L21" i="9"/>
  <c r="K21" i="9"/>
  <c r="J21" i="9"/>
  <c r="I21" i="9"/>
  <c r="H21" i="9"/>
  <c r="G21" i="9"/>
  <c r="F21" i="9"/>
  <c r="E21" i="9"/>
  <c r="D21" i="9"/>
  <c r="AE20" i="9"/>
  <c r="AD20" i="9"/>
  <c r="AC20" i="9"/>
  <c r="AB20" i="9"/>
  <c r="AA20" i="9"/>
  <c r="Z20" i="9"/>
  <c r="Y20" i="9"/>
  <c r="X20" i="9"/>
  <c r="W20" i="9"/>
  <c r="V20" i="9"/>
  <c r="U20" i="9"/>
  <c r="S20" i="9"/>
  <c r="R20" i="9"/>
  <c r="Q20" i="9"/>
  <c r="P20" i="9"/>
  <c r="O20" i="9"/>
  <c r="N20" i="9"/>
  <c r="M20" i="9"/>
  <c r="L20" i="9"/>
  <c r="K20" i="9"/>
  <c r="J20" i="9"/>
  <c r="I20" i="9"/>
  <c r="H20" i="9"/>
  <c r="G20" i="9"/>
  <c r="F20" i="9"/>
  <c r="E20" i="9"/>
  <c r="D20" i="9"/>
  <c r="AF19" i="9"/>
  <c r="AF18" i="9"/>
  <c r="AF17" i="9"/>
  <c r="AE15" i="9"/>
  <c r="AD15" i="9"/>
  <c r="AC15" i="9"/>
  <c r="AB15" i="9"/>
  <c r="AA15" i="9"/>
  <c r="Z15" i="9"/>
  <c r="Y15" i="9"/>
  <c r="X15" i="9"/>
  <c r="W15" i="9"/>
  <c r="V15" i="9"/>
  <c r="U15" i="9"/>
  <c r="S15" i="9"/>
  <c r="R15" i="9"/>
  <c r="Q15" i="9"/>
  <c r="P15" i="9"/>
  <c r="O15" i="9"/>
  <c r="N15" i="9"/>
  <c r="M15" i="9"/>
  <c r="L15" i="9"/>
  <c r="K15" i="9"/>
  <c r="J15" i="9"/>
  <c r="I15" i="9"/>
  <c r="H15" i="9"/>
  <c r="G15" i="9"/>
  <c r="F15" i="9"/>
  <c r="E15" i="9"/>
  <c r="D15" i="9"/>
  <c r="AE14" i="9"/>
  <c r="AD14" i="9"/>
  <c r="AC14" i="9"/>
  <c r="AB14" i="9"/>
  <c r="AA14" i="9"/>
  <c r="Z14" i="9"/>
  <c r="Y14" i="9"/>
  <c r="X14" i="9"/>
  <c r="W14" i="9"/>
  <c r="V14" i="9"/>
  <c r="U14" i="9"/>
  <c r="S14" i="9"/>
  <c r="R14" i="9"/>
  <c r="Q14" i="9"/>
  <c r="P14" i="9"/>
  <c r="O14" i="9"/>
  <c r="N14" i="9"/>
  <c r="M14" i="9"/>
  <c r="L14" i="9"/>
  <c r="K14" i="9"/>
  <c r="J14" i="9"/>
  <c r="H14" i="9"/>
  <c r="G14" i="9"/>
  <c r="F14" i="9"/>
  <c r="E14" i="9"/>
  <c r="D14" i="9"/>
  <c r="AF13" i="9"/>
  <c r="AF12" i="9"/>
  <c r="AF11" i="9"/>
  <c r="AE9" i="9"/>
  <c r="AD9" i="9"/>
  <c r="AC9" i="9"/>
  <c r="AB9" i="9"/>
  <c r="AA9" i="9"/>
  <c r="Z9" i="9"/>
  <c r="Y9" i="9"/>
  <c r="X9" i="9"/>
  <c r="W9" i="9"/>
  <c r="V9" i="9"/>
  <c r="U9" i="9"/>
  <c r="S9" i="9"/>
  <c r="R9" i="9"/>
  <c r="Q9" i="9"/>
  <c r="P9" i="9"/>
  <c r="O9" i="9"/>
  <c r="N9" i="9"/>
  <c r="M9" i="9"/>
  <c r="L9" i="9"/>
  <c r="K9" i="9"/>
  <c r="J9" i="9"/>
  <c r="I9" i="9"/>
  <c r="H9" i="9"/>
  <c r="G9" i="9"/>
  <c r="F9" i="9"/>
  <c r="E9" i="9"/>
  <c r="D9" i="9"/>
  <c r="AE8" i="9"/>
  <c r="AD8" i="9"/>
  <c r="AC8" i="9"/>
  <c r="AB8" i="9"/>
  <c r="AA8" i="9"/>
  <c r="Z8" i="9"/>
  <c r="Y8" i="9"/>
  <c r="X8" i="9"/>
  <c r="W8" i="9"/>
  <c r="V8" i="9"/>
  <c r="U8" i="9"/>
  <c r="S8" i="9"/>
  <c r="R8" i="9"/>
  <c r="Q8" i="9"/>
  <c r="P8" i="9"/>
  <c r="O8" i="9"/>
  <c r="N8" i="9"/>
  <c r="M8" i="9"/>
  <c r="L8" i="9"/>
  <c r="K8" i="9"/>
  <c r="J8" i="9"/>
  <c r="I8" i="9"/>
  <c r="H8" i="9"/>
  <c r="G8" i="9"/>
  <c r="F8" i="9"/>
  <c r="E8" i="9"/>
  <c r="AF7" i="9"/>
  <c r="AF6" i="9"/>
  <c r="AF5" i="9"/>
  <c r="AF3" i="9"/>
  <c r="AF32" i="9" l="1"/>
  <c r="AF14" i="9"/>
  <c r="AF95" i="9"/>
  <c r="AF88" i="9"/>
  <c r="AF54" i="9"/>
  <c r="AF39" i="9"/>
  <c r="AF27" i="9"/>
  <c r="AF20" i="9"/>
  <c r="AF15" i="9"/>
  <c r="AF8" i="9"/>
  <c r="AF9" i="9"/>
  <c r="AF81" i="9"/>
  <c r="AF89" i="9"/>
  <c r="AF40" i="9"/>
  <c r="AF53" i="9"/>
  <c r="AF61" i="9"/>
  <c r="AF60" i="9"/>
  <c r="AF75" i="9"/>
  <c r="AF96" i="9"/>
  <c r="AF26" i="9"/>
  <c r="AF47" i="9"/>
  <c r="AF68" i="9"/>
  <c r="AF67" i="9"/>
  <c r="AF82" i="9"/>
  <c r="AF103" i="9"/>
  <c r="AF33" i="9"/>
  <c r="AF46" i="9"/>
  <c r="AF74" i="9"/>
  <c r="AF102" i="9"/>
  <c r="AF21" i="9"/>
</calcChain>
</file>

<file path=xl/comments1.xml><?xml version="1.0" encoding="utf-8"?>
<comments xmlns="http://schemas.openxmlformats.org/spreadsheetml/2006/main">
  <authors>
    <author>Darcy Bonds</author>
  </authors>
  <commentList>
    <comment ref="F4" authorId="0" shapeId="0">
      <text>
        <r>
          <rPr>
            <b/>
            <sz val="9"/>
            <color indexed="81"/>
            <rFont val="Tahoma"/>
            <family val="2"/>
          </rPr>
          <t>Darcy Bonds:</t>
        </r>
        <r>
          <rPr>
            <sz val="9"/>
            <color indexed="81"/>
            <rFont val="Tahoma"/>
            <family val="2"/>
          </rPr>
          <t xml:space="preserve">
For corn trials, these two values are taken from the Biomass Data Excel file, not the Biomass Data Element 2 file</t>
        </r>
      </text>
    </comment>
  </commentList>
</comments>
</file>

<file path=xl/sharedStrings.xml><?xml version="1.0" encoding="utf-8"?>
<sst xmlns="http://schemas.openxmlformats.org/spreadsheetml/2006/main" count="753" uniqueCount="217">
  <si>
    <t>Sample Identificiation</t>
  </si>
  <si>
    <t>Traits</t>
  </si>
  <si>
    <t>Anions</t>
  </si>
  <si>
    <t>Cations (ppm)</t>
  </si>
  <si>
    <t>Base Saturation (%)</t>
  </si>
  <si>
    <t>Extractable Minors (ppm)</t>
  </si>
  <si>
    <t>Other Tests</t>
  </si>
  <si>
    <t>C/N Profile</t>
  </si>
  <si>
    <r>
      <t>Sample Location           (</t>
    </r>
    <r>
      <rPr>
        <b/>
        <sz val="10"/>
        <color indexed="10"/>
        <rFont val="Arial"/>
        <family val="2"/>
      </rPr>
      <t>16 characters</t>
    </r>
    <r>
      <rPr>
        <b/>
        <sz val="10"/>
        <rFont val="Arial"/>
        <family val="2"/>
      </rPr>
      <t>)</t>
    </r>
  </si>
  <si>
    <r>
      <t>Sample Description 1            (</t>
    </r>
    <r>
      <rPr>
        <b/>
        <sz val="10"/>
        <color indexed="10"/>
        <rFont val="Arial"/>
        <family val="2"/>
      </rPr>
      <t>8 characters</t>
    </r>
    <r>
      <rPr>
        <b/>
        <sz val="10"/>
        <rFont val="Arial"/>
        <family val="2"/>
      </rPr>
      <t>)</t>
    </r>
  </si>
  <si>
    <r>
      <t>Sample Description 2                   (</t>
    </r>
    <r>
      <rPr>
        <b/>
        <sz val="10"/>
        <color indexed="10"/>
        <rFont val="Arial"/>
        <family val="2"/>
      </rPr>
      <t>8 characters</t>
    </r>
    <r>
      <rPr>
        <b/>
        <sz val="10"/>
        <rFont val="Arial"/>
        <family val="2"/>
      </rPr>
      <t>)</t>
    </r>
  </si>
  <si>
    <t>Total Exchange Capacity (ME/100g)</t>
  </si>
  <si>
    <t>pH</t>
  </si>
  <si>
    <t>Organic Matter (%)</t>
  </si>
  <si>
    <t>Estimated N Release (lb/A)</t>
  </si>
  <si>
    <t>Soluble Sulfur (ppm)</t>
  </si>
  <si>
    <t>Mehlich III (ppm)</t>
  </si>
  <si>
    <t>Bray II (ppm)</t>
  </si>
  <si>
    <t>Ca</t>
  </si>
  <si>
    <t>Mg</t>
  </si>
  <si>
    <t>K</t>
  </si>
  <si>
    <t>Na</t>
  </si>
  <si>
    <t>Other</t>
  </si>
  <si>
    <t>H</t>
  </si>
  <si>
    <t>B</t>
  </si>
  <si>
    <t>Fe</t>
  </si>
  <si>
    <t>Mn</t>
  </si>
  <si>
    <t>Cu</t>
  </si>
  <si>
    <t>Zn</t>
  </si>
  <si>
    <t>Al</t>
  </si>
  <si>
    <t>NO3-N (ppm)</t>
  </si>
  <si>
    <t>NH4-N (ppm)</t>
  </si>
  <si>
    <t>% C</t>
  </si>
  <si>
    <t>% N</t>
  </si>
  <si>
    <t>C/N Ratio</t>
  </si>
  <si>
    <t>Organic N</t>
  </si>
  <si>
    <t>Baseline soil</t>
  </si>
  <si>
    <t>column soil</t>
  </si>
  <si>
    <t>M</t>
  </si>
  <si>
    <t>Average</t>
  </si>
  <si>
    <t>S</t>
  </si>
  <si>
    <t>MRO</t>
  </si>
  <si>
    <t>MHAP</t>
  </si>
  <si>
    <t>MHAP-E</t>
  </si>
  <si>
    <t>Pot soil</t>
  </si>
  <si>
    <t>C</t>
  </si>
  <si>
    <t>NER = (Units of yields, g)/(unit of elements in tissue, g)</t>
  </si>
  <si>
    <t>Units of Yield (g)</t>
  </si>
  <si>
    <t>Units of elements in tissue (g)</t>
  </si>
  <si>
    <t>NER</t>
  </si>
  <si>
    <t xml:space="preserve">Treatment </t>
  </si>
  <si>
    <t>Biomass</t>
  </si>
  <si>
    <t>N</t>
  </si>
  <si>
    <t>P</t>
  </si>
  <si>
    <t>Avg</t>
  </si>
  <si>
    <t>SOIL</t>
  </si>
  <si>
    <t>C1</t>
  </si>
  <si>
    <t>C2</t>
  </si>
  <si>
    <t>C3</t>
  </si>
  <si>
    <t>C4</t>
  </si>
  <si>
    <t>MANURE</t>
  </si>
  <si>
    <t>C5</t>
  </si>
  <si>
    <t>C6</t>
  </si>
  <si>
    <t>C7</t>
  </si>
  <si>
    <t>C8</t>
  </si>
  <si>
    <t>C9</t>
  </si>
  <si>
    <t>C10</t>
  </si>
  <si>
    <t>C11</t>
  </si>
  <si>
    <t>C12</t>
  </si>
  <si>
    <t>C13</t>
  </si>
  <si>
    <t>C14</t>
  </si>
  <si>
    <t>C15</t>
  </si>
  <si>
    <t>C16</t>
  </si>
  <si>
    <t>MHAPE</t>
  </si>
  <si>
    <t>C17</t>
  </si>
  <si>
    <t>N.D.</t>
  </si>
  <si>
    <t>C18</t>
  </si>
  <si>
    <t>C19</t>
  </si>
  <si>
    <t>C20</t>
  </si>
  <si>
    <t>S1</t>
  </si>
  <si>
    <t>S2</t>
  </si>
  <si>
    <t>S3</t>
  </si>
  <si>
    <t>S4</t>
  </si>
  <si>
    <t>S5</t>
  </si>
  <si>
    <t>S6</t>
  </si>
  <si>
    <t>S7</t>
  </si>
  <si>
    <t>S8</t>
  </si>
  <si>
    <t>S9</t>
  </si>
  <si>
    <t>S10</t>
  </si>
  <si>
    <t>S11</t>
  </si>
  <si>
    <t>S12</t>
  </si>
  <si>
    <t>S13</t>
  </si>
  <si>
    <t>S14</t>
  </si>
  <si>
    <t>S15</t>
  </si>
  <si>
    <t>S16</t>
  </si>
  <si>
    <t>S17</t>
  </si>
  <si>
    <t>S18</t>
  </si>
  <si>
    <t>S19</t>
  </si>
  <si>
    <t>S20</t>
  </si>
  <si>
    <t>Moisture (% wet)</t>
  </si>
  <si>
    <t>Moisture (lb/Ton)</t>
  </si>
  <si>
    <t>Mineral matter (% dry)</t>
  </si>
  <si>
    <t>Mineral matter (% wet)</t>
  </si>
  <si>
    <t>Mineral matter (lb/Ton)</t>
  </si>
  <si>
    <t>LOI OM (% dry)</t>
  </si>
  <si>
    <t>LOI OM (% wet)</t>
  </si>
  <si>
    <t>LOI OM (lb/Ton)</t>
  </si>
  <si>
    <t>Total N (% dry)</t>
  </si>
  <si>
    <t>Total N (% wet)</t>
  </si>
  <si>
    <t>Total N (lb/1000 gal)</t>
  </si>
  <si>
    <t>NH4 (% dry)</t>
  </si>
  <si>
    <t>NH4 (% wet)</t>
  </si>
  <si>
    <t>NH4 (lb/1000 gal)</t>
  </si>
  <si>
    <t>NO3 (% dry)</t>
  </si>
  <si>
    <t>NO3 (% wet)</t>
  </si>
  <si>
    <t>NO3 (lb/1000 gal)</t>
  </si>
  <si>
    <t>Organic N (% dry)</t>
  </si>
  <si>
    <t>Organic N (% wet)</t>
  </si>
  <si>
    <t>Organic N (lb/1000 gal)</t>
  </si>
  <si>
    <t>P (% dry)</t>
  </si>
  <si>
    <t>P (% wet)</t>
  </si>
  <si>
    <t>P (lb/1000 gal)</t>
  </si>
  <si>
    <t>K (% dry)</t>
  </si>
  <si>
    <t>K (% wet)</t>
  </si>
  <si>
    <t>K (lb/1000 gal)</t>
  </si>
  <si>
    <t>Ca (% dry)</t>
  </si>
  <si>
    <t>Ca (% wet)</t>
  </si>
  <si>
    <t>Ca (lb/1000 gal)</t>
  </si>
  <si>
    <t>Mg (% dry)</t>
  </si>
  <si>
    <t>Mg (% wet)</t>
  </si>
  <si>
    <t>Mg (lb/1000 gal)</t>
  </si>
  <si>
    <t>Na (% dry)</t>
  </si>
  <si>
    <t>Na (% wet)</t>
  </si>
  <si>
    <t>Na (lb/1000 gal)</t>
  </si>
  <si>
    <t>S (% dry)</t>
  </si>
  <si>
    <t>S (% wet)</t>
  </si>
  <si>
    <t>S (lb/1000 gal)</t>
  </si>
  <si>
    <t>C (% dry)</t>
  </si>
  <si>
    <t>C (% wet)</t>
  </si>
  <si>
    <t>C (lb/1000 gal)</t>
  </si>
  <si>
    <t>B (ppm dry)</t>
  </si>
  <si>
    <t>B (ppm wet)</t>
  </si>
  <si>
    <t>B (lb/1000 gal)</t>
  </si>
  <si>
    <t>Fe (ppm dry)</t>
  </si>
  <si>
    <t>Fe (ppm wet)</t>
  </si>
  <si>
    <t>Fe (lb/1000 gal)</t>
  </si>
  <si>
    <t>Mn (ppm dry)</t>
  </si>
  <si>
    <t>Mn (ppm wet)</t>
  </si>
  <si>
    <t>Mn (lb/1000 gal)</t>
  </si>
  <si>
    <t>Cu (ppm dry)</t>
  </si>
  <si>
    <t>Cu (ppm wet)</t>
  </si>
  <si>
    <t>Cu (lb/1000 gal)</t>
  </si>
  <si>
    <t>Zn (ppm dry)</t>
  </si>
  <si>
    <t>Zn (ppm wet)</t>
  </si>
  <si>
    <t>Zn (lb/1000 gal)</t>
  </si>
  <si>
    <t>Bag weight (17.206+17.421+16.981) or 17.203 g</t>
  </si>
  <si>
    <t>Treatment</t>
  </si>
  <si>
    <t>Sample id</t>
  </si>
  <si>
    <t>Bag+biomass (g)</t>
  </si>
  <si>
    <t>Biomass (g)</t>
  </si>
  <si>
    <t>Average biomass wt (g)</t>
  </si>
  <si>
    <t>STDEV</t>
  </si>
  <si>
    <t>Stage</t>
  </si>
  <si>
    <t>Average each pot</t>
  </si>
  <si>
    <t>Soil1</t>
  </si>
  <si>
    <t>V6,V6,V6</t>
  </si>
  <si>
    <t>V6</t>
  </si>
  <si>
    <t>Soil2</t>
  </si>
  <si>
    <t>Soil3</t>
  </si>
  <si>
    <t>Soil4</t>
  </si>
  <si>
    <t>Manure1</t>
  </si>
  <si>
    <t>V5, V6, V6</t>
  </si>
  <si>
    <t>V5.7</t>
  </si>
  <si>
    <t>V5.6</t>
  </si>
  <si>
    <t>Manure2</t>
  </si>
  <si>
    <t>V5, V5, V5</t>
  </si>
  <si>
    <t>V5</t>
  </si>
  <si>
    <t>Manure3</t>
  </si>
  <si>
    <t>Manure4</t>
  </si>
  <si>
    <t>MRO1</t>
  </si>
  <si>
    <t>V6, V5, V5</t>
  </si>
  <si>
    <t>V5.3</t>
  </si>
  <si>
    <t>V5.2</t>
  </si>
  <si>
    <t>MRO2</t>
  </si>
  <si>
    <t>MRO3</t>
  </si>
  <si>
    <t>MRO4</t>
  </si>
  <si>
    <t>V5, V6, V5</t>
  </si>
  <si>
    <t>MHAP1</t>
  </si>
  <si>
    <t>V5.42</t>
  </si>
  <si>
    <t>MHAP2</t>
  </si>
  <si>
    <t>MHAP3</t>
  </si>
  <si>
    <t>MHAP4</t>
  </si>
  <si>
    <t>MHAPE1</t>
  </si>
  <si>
    <t>MHAPE2</t>
  </si>
  <si>
    <t>V6, V5, V6</t>
  </si>
  <si>
    <t>V5.23</t>
  </si>
  <si>
    <t>MHAPE3</t>
  </si>
  <si>
    <t>V4, V5, V6</t>
  </si>
  <si>
    <t>MHAPE4</t>
  </si>
  <si>
    <t>CORN</t>
  </si>
  <si>
    <t>SOYBEAN</t>
  </si>
  <si>
    <t>Average each treatment</t>
  </si>
  <si>
    <t>percentage</t>
  </si>
  <si>
    <t>parts per million</t>
  </si>
  <si>
    <t>P2O5 (% dry)</t>
  </si>
  <si>
    <t>P2O5 (% wet)</t>
  </si>
  <si>
    <t>P2O5 (lb/1000 gal)</t>
  </si>
  <si>
    <t>K2O (% dry)</t>
  </si>
  <si>
    <t>K2O (% wet)</t>
  </si>
  <si>
    <t>K2O (lb/1000 gal)</t>
  </si>
  <si>
    <t>NA</t>
  </si>
  <si>
    <t>STD.P</t>
  </si>
  <si>
    <t>AVG</t>
  </si>
  <si>
    <t>SOY</t>
  </si>
  <si>
    <t>STD.S</t>
  </si>
  <si>
    <t>** NA **</t>
  </si>
  <si>
    <t>**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</si>
</sst>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1"/>
      <color theme="1"/>
      <name val="Calibri"/>
      <family val="2"/>
      <scheme val="minor"/>
    </font>
    <font>
      <sz val="10"/>
      <name val="Arial"/>
      <family val="2"/>
    </font>
    <font>
      <b/>
      <sz val="10"/>
      <name val="Arial"/>
      <family val="2"/>
    </font>
    <font>
      <b/>
      <sz val="10"/>
      <color indexed="10"/>
      <name val="Arial"/>
      <family val="2"/>
    </font>
    <font>
      <sz val="10"/>
      <name val="Arial"/>
    </font>
    <font>
      <b/>
      <sz val="11"/>
      <color theme="1"/>
      <name val="Calibri"/>
      <family val="2"/>
      <scheme val="minor"/>
    </font>
    <font>
      <b/>
      <sz val="9"/>
      <color indexed="81"/>
      <name val="Tahoma"/>
      <family val="2"/>
    </font>
    <font>
      <sz val="9"/>
      <color indexed="81"/>
      <name val="Tahoma"/>
      <family val="2"/>
    </font>
    <font>
      <sz val="11"/>
      <name val="Calibri"/>
      <family val="2"/>
      <scheme val="minor"/>
    </font>
    <font>
      <b/>
      <sz val="11"/>
      <name val="Calibri"/>
      <family val="2"/>
      <scheme val="minor"/>
    </font>
  </fonts>
  <fills count="8">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1"/>
        <bgColor indexed="64"/>
      </patternFill>
    </fill>
    <fill>
      <patternFill patternType="solid">
        <fgColor theme="9" tint="0.39997558519241921"/>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178">
    <xf numFmtId="0" fontId="0" fillId="0" borderId="0" xfId="0"/>
    <xf numFmtId="0" fontId="4" fillId="0" borderId="0" xfId="1"/>
    <xf numFmtId="0" fontId="4" fillId="0" borderId="0" xfId="1" applyAlignment="1">
      <alignment horizontal="left"/>
    </xf>
    <xf numFmtId="0" fontId="4" fillId="2" borderId="0" xfId="1" applyFill="1"/>
    <xf numFmtId="0" fontId="2" fillId="0" borderId="0" xfId="1" applyFont="1"/>
    <xf numFmtId="0" fontId="1" fillId="0" borderId="0" xfId="1" applyFont="1" applyFill="1"/>
    <xf numFmtId="0" fontId="1" fillId="0" borderId="0" xfId="1" applyFont="1" applyFill="1" applyAlignment="1">
      <alignment horizontal="left"/>
    </xf>
    <xf numFmtId="0" fontId="4" fillId="0" borderId="0" xfId="1" applyFill="1"/>
    <xf numFmtId="0" fontId="2" fillId="0" borderId="0" xfId="1" applyFont="1" applyFill="1"/>
    <xf numFmtId="0" fontId="2" fillId="0" borderId="0" xfId="1" applyFont="1" applyFill="1" applyAlignment="1">
      <alignment wrapText="1"/>
    </xf>
    <xf numFmtId="0" fontId="2" fillId="0" borderId="0" xfId="1" applyFont="1" applyFill="1" applyAlignment="1">
      <alignment horizontal="left" wrapText="1"/>
    </xf>
    <xf numFmtId="0" fontId="1" fillId="0" borderId="0" xfId="1" applyFont="1" applyFill="1" applyAlignment="1">
      <alignment wrapText="1"/>
    </xf>
    <xf numFmtId="0" fontId="1" fillId="0" borderId="0" xfId="1" applyFont="1" applyFill="1" applyAlignment="1">
      <alignment horizontal="left" wrapText="1"/>
    </xf>
    <xf numFmtId="0" fontId="2" fillId="4" borderId="0" xfId="1" applyFont="1" applyFill="1"/>
    <xf numFmtId="0" fontId="4" fillId="4" borderId="0" xfId="1" applyFill="1"/>
    <xf numFmtId="0" fontId="1" fillId="4" borderId="0" xfId="1" applyFont="1" applyFill="1"/>
    <xf numFmtId="0" fontId="5" fillId="0" borderId="0" xfId="0" applyFont="1"/>
    <xf numFmtId="0" fontId="0" fillId="3" borderId="0" xfId="0" applyFill="1"/>
    <xf numFmtId="0" fontId="5" fillId="0" borderId="0" xfId="0" applyFont="1" applyAlignment="1">
      <alignment horizontal="center"/>
    </xf>
    <xf numFmtId="0" fontId="0" fillId="4" borderId="0" xfId="0" applyFill="1"/>
    <xf numFmtId="0" fontId="5" fillId="4" borderId="0" xfId="0" applyFont="1" applyFill="1"/>
    <xf numFmtId="0" fontId="0" fillId="0" borderId="0" xfId="0" applyAlignment="1">
      <alignment horizontal="right"/>
    </xf>
    <xf numFmtId="0" fontId="5" fillId="0" borderId="0" xfId="0" applyFont="1" applyAlignment="1">
      <alignment horizontal="right"/>
    </xf>
    <xf numFmtId="0" fontId="0" fillId="4" borderId="0" xfId="0" applyFont="1" applyFill="1"/>
    <xf numFmtId="0" fontId="0" fillId="0" borderId="0" xfId="0" applyFill="1" applyAlignment="1">
      <alignment horizontal="center"/>
    </xf>
    <xf numFmtId="0" fontId="0" fillId="0" borderId="0" xfId="0" applyFill="1"/>
    <xf numFmtId="0" fontId="5" fillId="0" borderId="0" xfId="0" applyFont="1" applyFill="1" applyAlignment="1">
      <alignment horizontal="center"/>
    </xf>
    <xf numFmtId="0" fontId="5" fillId="0" borderId="0" xfId="0" applyFont="1" applyFill="1"/>
    <xf numFmtId="0" fontId="0" fillId="0" borderId="0" xfId="0" applyAlignment="1">
      <alignment horizontal="center"/>
    </xf>
    <xf numFmtId="0" fontId="0" fillId="0" borderId="0" xfId="0" applyFont="1" applyFill="1"/>
    <xf numFmtId="0" fontId="5" fillId="0" borderId="1" xfId="0" applyFont="1" applyBorder="1"/>
    <xf numFmtId="0" fontId="0" fillId="4" borderId="2" xfId="0" applyFont="1" applyFill="1" applyBorder="1"/>
    <xf numFmtId="0" fontId="0" fillId="4" borderId="2" xfId="0" applyFill="1" applyBorder="1"/>
    <xf numFmtId="0" fontId="5" fillId="0" borderId="4" xfId="0" applyFont="1" applyBorder="1"/>
    <xf numFmtId="0" fontId="0" fillId="4" borderId="5" xfId="0" applyFont="1" applyFill="1" applyBorder="1"/>
    <xf numFmtId="0" fontId="0" fillId="4" borderId="5" xfId="0" applyFill="1" applyBorder="1"/>
    <xf numFmtId="0" fontId="5" fillId="0" borderId="7" xfId="0" applyFont="1" applyBorder="1"/>
    <xf numFmtId="0" fontId="0" fillId="4" borderId="0" xfId="0" applyFont="1" applyFill="1" applyBorder="1"/>
    <xf numFmtId="0" fontId="0" fillId="4" borderId="0" xfId="0" applyFill="1" applyBorder="1"/>
    <xf numFmtId="0" fontId="5" fillId="0" borderId="0" xfId="0" applyFont="1" applyBorder="1"/>
    <xf numFmtId="0" fontId="5" fillId="0" borderId="8" xfId="0" applyFont="1" applyBorder="1"/>
    <xf numFmtId="0" fontId="0" fillId="0" borderId="0" xfId="0" applyFill="1" applyAlignment="1">
      <alignment horizontal="center"/>
    </xf>
    <xf numFmtId="0" fontId="1" fillId="0" borderId="2" xfId="1" applyFont="1" applyFill="1" applyBorder="1" applyAlignment="1">
      <alignment horizontal="left"/>
    </xf>
    <xf numFmtId="0" fontId="1" fillId="0" borderId="5" xfId="1" applyFont="1" applyFill="1" applyBorder="1" applyAlignment="1">
      <alignment horizontal="left"/>
    </xf>
    <xf numFmtId="0" fontId="4" fillId="0" borderId="10" xfId="1" applyFill="1" applyBorder="1"/>
    <xf numFmtId="0" fontId="4" fillId="0" borderId="10" xfId="1" applyBorder="1"/>
    <xf numFmtId="0" fontId="8" fillId="0" borderId="0" xfId="0" applyFont="1" applyFill="1"/>
    <xf numFmtId="0" fontId="9" fillId="0" borderId="0" xfId="0" applyFont="1" applyFill="1" applyAlignment="1">
      <alignment horizontal="center"/>
    </xf>
    <xf numFmtId="0" fontId="9" fillId="0" borderId="0" xfId="0" applyFont="1" applyFill="1"/>
    <xf numFmtId="0" fontId="0" fillId="0" borderId="2" xfId="0" applyBorder="1" applyAlignment="1">
      <alignment horizontal="center"/>
    </xf>
    <xf numFmtId="0" fontId="0" fillId="0" borderId="7" xfId="0" applyBorder="1"/>
    <xf numFmtId="0" fontId="0" fillId="0" borderId="0" xfId="0" applyBorder="1" applyAlignment="1">
      <alignment horizontal="center"/>
    </xf>
    <xf numFmtId="0" fontId="0" fillId="0" borderId="0" xfId="0" applyBorder="1"/>
    <xf numFmtId="0" fontId="0" fillId="0" borderId="8" xfId="0" applyBorder="1"/>
    <xf numFmtId="0" fontId="0" fillId="0" borderId="4" xfId="0" applyBorder="1"/>
    <xf numFmtId="0" fontId="0" fillId="0" borderId="5" xfId="0" applyBorder="1" applyAlignment="1">
      <alignment horizontal="center"/>
    </xf>
    <xf numFmtId="0" fontId="0" fillId="0" borderId="5" xfId="0" applyBorder="1"/>
    <xf numFmtId="0" fontId="0" fillId="0" borderId="6" xfId="0" applyBorder="1"/>
    <xf numFmtId="164" fontId="0" fillId="0" borderId="0" xfId="0" applyNumberFormat="1" applyFont="1" applyBorder="1"/>
    <xf numFmtId="2" fontId="0" fillId="0" borderId="0" xfId="0" applyNumberFormat="1" applyFont="1" applyBorder="1"/>
    <xf numFmtId="2" fontId="0" fillId="0" borderId="5" xfId="0" applyNumberFormat="1" applyFont="1" applyBorder="1"/>
    <xf numFmtId="164" fontId="0" fillId="0" borderId="5" xfId="0" applyNumberFormat="1" applyFont="1" applyBorder="1"/>
    <xf numFmtId="0" fontId="2" fillId="6" borderId="0" xfId="1" applyFont="1" applyFill="1" applyBorder="1"/>
    <xf numFmtId="0" fontId="1" fillId="6" borderId="0" xfId="1" applyFont="1" applyFill="1" applyBorder="1" applyAlignment="1">
      <alignment horizontal="left"/>
    </xf>
    <xf numFmtId="0" fontId="4" fillId="6" borderId="0" xfId="1" applyFill="1"/>
    <xf numFmtId="0" fontId="4" fillId="6" borderId="0" xfId="1" applyFill="1" applyAlignment="1">
      <alignment horizontal="left"/>
    </xf>
    <xf numFmtId="2" fontId="5" fillId="0" borderId="0" xfId="0" applyNumberFormat="1" applyFont="1" applyFill="1"/>
    <xf numFmtId="2" fontId="0" fillId="0" borderId="2" xfId="0" applyNumberFormat="1" applyFont="1" applyBorder="1"/>
    <xf numFmtId="2" fontId="0" fillId="0" borderId="0" xfId="0" applyNumberFormat="1" applyFont="1" applyFill="1"/>
    <xf numFmtId="2" fontId="0" fillId="0" borderId="2" xfId="0" applyNumberFormat="1" applyFont="1" applyFill="1" applyBorder="1"/>
    <xf numFmtId="2" fontId="5" fillId="0" borderId="0" xfId="0" applyNumberFormat="1" applyFont="1"/>
    <xf numFmtId="164" fontId="5" fillId="0" borderId="0" xfId="0" applyNumberFormat="1" applyFont="1" applyFill="1"/>
    <xf numFmtId="164" fontId="0" fillId="0" borderId="2" xfId="0" applyNumberFormat="1" applyFont="1" applyBorder="1"/>
    <xf numFmtId="164" fontId="0" fillId="0" borderId="0" xfId="0" applyNumberFormat="1" applyFont="1" applyFill="1"/>
    <xf numFmtId="164" fontId="0" fillId="0" borderId="2" xfId="0" applyNumberFormat="1" applyFont="1" applyFill="1" applyBorder="1"/>
    <xf numFmtId="164" fontId="5" fillId="0" borderId="0" xfId="0" applyNumberFormat="1" applyFont="1"/>
    <xf numFmtId="2" fontId="0" fillId="0" borderId="0" xfId="0" applyNumberFormat="1" applyFill="1"/>
    <xf numFmtId="2" fontId="0" fillId="0" borderId="0" xfId="0" applyNumberFormat="1"/>
    <xf numFmtId="164" fontId="0" fillId="0" borderId="0" xfId="0" applyNumberFormat="1" applyFill="1"/>
    <xf numFmtId="164" fontId="0" fillId="0" borderId="0" xfId="0" applyNumberFormat="1"/>
    <xf numFmtId="2" fontId="0" fillId="0" borderId="0" xfId="0" applyNumberFormat="1" applyFont="1"/>
    <xf numFmtId="164" fontId="0" fillId="0" borderId="3" xfId="0" applyNumberFormat="1" applyFont="1" applyBorder="1"/>
    <xf numFmtId="164" fontId="0" fillId="0" borderId="6" xfId="0" applyNumberFormat="1" applyFont="1" applyBorder="1"/>
    <xf numFmtId="164" fontId="0" fillId="0" borderId="0" xfId="0" applyNumberFormat="1" applyFont="1"/>
    <xf numFmtId="164" fontId="0" fillId="0" borderId="8" xfId="0" applyNumberFormat="1" applyFont="1" applyBorder="1"/>
    <xf numFmtId="2" fontId="1" fillId="0" borderId="2" xfId="1" applyNumberFormat="1" applyFont="1" applyFill="1" applyBorder="1" applyAlignment="1">
      <alignment horizontal="left"/>
    </xf>
    <xf numFmtId="164" fontId="1" fillId="0" borderId="5" xfId="1" applyNumberFormat="1" applyFont="1" applyFill="1" applyBorder="1" applyAlignment="1">
      <alignment horizontal="left"/>
    </xf>
    <xf numFmtId="2" fontId="5" fillId="0" borderId="0" xfId="0" applyNumberFormat="1" applyFont="1" applyAlignment="1">
      <alignment horizontal="center"/>
    </xf>
    <xf numFmtId="2" fontId="5" fillId="4" borderId="0" xfId="0" applyNumberFormat="1" applyFont="1" applyFill="1"/>
    <xf numFmtId="164" fontId="5" fillId="0" borderId="0" xfId="0" applyNumberFormat="1" applyFont="1" applyAlignment="1">
      <alignment horizontal="center"/>
    </xf>
    <xf numFmtId="164" fontId="5" fillId="4" borderId="0" xfId="0" applyNumberFormat="1" applyFont="1" applyFill="1"/>
    <xf numFmtId="164" fontId="5" fillId="0" borderId="0" xfId="0" applyNumberFormat="1" applyFont="1" applyAlignment="1"/>
    <xf numFmtId="0" fontId="0" fillId="0" borderId="1" xfId="0" applyBorder="1"/>
    <xf numFmtId="0" fontId="0" fillId="0" borderId="2" xfId="0" applyBorder="1"/>
    <xf numFmtId="2" fontId="0" fillId="0" borderId="2" xfId="0" applyNumberFormat="1" applyBorder="1"/>
    <xf numFmtId="164" fontId="0" fillId="0" borderId="2" xfId="0" applyNumberFormat="1" applyBorder="1"/>
    <xf numFmtId="2" fontId="0" fillId="0" borderId="0" xfId="0" applyNumberFormat="1" applyBorder="1"/>
    <xf numFmtId="164" fontId="0" fillId="0" borderId="0" xfId="0" applyNumberFormat="1" applyBorder="1"/>
    <xf numFmtId="2" fontId="0" fillId="0" borderId="5" xfId="0" applyNumberFormat="1" applyBorder="1"/>
    <xf numFmtId="164" fontId="0" fillId="0" borderId="5" xfId="0" applyNumberFormat="1" applyBorder="1"/>
    <xf numFmtId="2" fontId="0" fillId="5" borderId="2" xfId="0" applyNumberFormat="1" applyFill="1" applyBorder="1"/>
    <xf numFmtId="164" fontId="0" fillId="5" borderId="2" xfId="0" applyNumberFormat="1" applyFill="1" applyBorder="1"/>
    <xf numFmtId="2" fontId="0" fillId="5" borderId="0" xfId="0" applyNumberFormat="1" applyFill="1" applyBorder="1"/>
    <xf numFmtId="164" fontId="0" fillId="5" borderId="0" xfId="0" applyNumberFormat="1" applyFill="1" applyBorder="1"/>
    <xf numFmtId="0" fontId="0" fillId="5" borderId="0" xfId="0" applyFill="1" applyBorder="1"/>
    <xf numFmtId="0" fontId="0" fillId="5" borderId="2" xfId="0" applyFill="1" applyBorder="1"/>
    <xf numFmtId="2" fontId="5" fillId="5" borderId="0" xfId="0" applyNumberFormat="1" applyFont="1" applyFill="1" applyAlignment="1">
      <alignment horizontal="right"/>
    </xf>
    <xf numFmtId="2" fontId="0" fillId="5" borderId="7" xfId="0" applyNumberFormat="1" applyFont="1" applyFill="1" applyBorder="1"/>
    <xf numFmtId="2" fontId="0" fillId="5" borderId="0" xfId="0" applyNumberFormat="1" applyFont="1" applyFill="1" applyBorder="1" applyAlignment="1">
      <alignment horizontal="center"/>
    </xf>
    <xf numFmtId="2" fontId="0" fillId="5" borderId="0" xfId="0" applyNumberFormat="1" applyFont="1" applyFill="1" applyBorder="1"/>
    <xf numFmtId="2" fontId="0" fillId="5" borderId="8" xfId="0" applyNumberFormat="1" applyFont="1" applyFill="1" applyBorder="1"/>
    <xf numFmtId="2" fontId="5" fillId="5" borderId="0" xfId="0" applyNumberFormat="1" applyFont="1" applyFill="1"/>
    <xf numFmtId="164" fontId="5" fillId="5" borderId="0" xfId="0" applyNumberFormat="1" applyFont="1" applyFill="1" applyAlignment="1">
      <alignment horizontal="right"/>
    </xf>
    <xf numFmtId="164" fontId="0" fillId="5" borderId="7" xfId="0" applyNumberFormat="1" applyFont="1" applyFill="1" applyBorder="1"/>
    <xf numFmtId="164" fontId="0" fillId="5" borderId="0" xfId="0" applyNumberFormat="1" applyFont="1" applyFill="1" applyBorder="1" applyAlignment="1">
      <alignment horizontal="center"/>
    </xf>
    <xf numFmtId="164" fontId="0" fillId="5" borderId="0" xfId="0" applyNumberFormat="1" applyFont="1" applyFill="1" applyBorder="1"/>
    <xf numFmtId="164" fontId="0" fillId="5" borderId="8" xfId="0" applyNumberFormat="1" applyFont="1" applyFill="1" applyBorder="1"/>
    <xf numFmtId="164" fontId="5" fillId="5" borderId="0" xfId="0" applyNumberFormat="1" applyFont="1" applyFill="1"/>
    <xf numFmtId="2" fontId="0" fillId="5" borderId="1" xfId="0" applyNumberFormat="1" applyFont="1" applyFill="1" applyBorder="1" applyAlignment="1">
      <alignment horizontal="center"/>
    </xf>
    <xf numFmtId="2" fontId="0" fillId="5" borderId="2" xfId="0" applyNumberFormat="1" applyFont="1" applyFill="1" applyBorder="1" applyAlignment="1">
      <alignment horizontal="center"/>
    </xf>
    <xf numFmtId="2" fontId="0" fillId="5" borderId="3" xfId="0" applyNumberFormat="1" applyFont="1" applyFill="1" applyBorder="1" applyAlignment="1">
      <alignment horizontal="center"/>
    </xf>
    <xf numFmtId="164" fontId="0" fillId="5" borderId="7" xfId="0" applyNumberFormat="1" applyFont="1" applyFill="1" applyBorder="1" applyAlignment="1">
      <alignment horizontal="center"/>
    </xf>
    <xf numFmtId="164" fontId="0" fillId="5" borderId="8" xfId="0" applyNumberFormat="1" applyFont="1" applyFill="1" applyBorder="1" applyAlignment="1">
      <alignment horizontal="center"/>
    </xf>
    <xf numFmtId="164" fontId="0" fillId="5" borderId="4" xfId="0" applyNumberFormat="1" applyFont="1" applyFill="1" applyBorder="1"/>
    <xf numFmtId="164" fontId="0" fillId="5" borderId="5" xfId="0" applyNumberFormat="1" applyFont="1" applyFill="1" applyBorder="1" applyAlignment="1">
      <alignment horizontal="center"/>
    </xf>
    <xf numFmtId="164" fontId="0" fillId="5" borderId="5" xfId="0" applyNumberFormat="1" applyFont="1" applyFill="1" applyBorder="1"/>
    <xf numFmtId="164" fontId="0" fillId="5" borderId="6" xfId="0" applyNumberFormat="1" applyFont="1" applyFill="1" applyBorder="1"/>
    <xf numFmtId="0" fontId="1" fillId="0" borderId="1" xfId="1" applyFont="1" applyFill="1" applyBorder="1"/>
    <xf numFmtId="0" fontId="1" fillId="0" borderId="2" xfId="1" applyFont="1" applyFill="1" applyBorder="1"/>
    <xf numFmtId="2" fontId="1" fillId="4" borderId="2" xfId="1" applyNumberFormat="1" applyFont="1" applyFill="1" applyBorder="1"/>
    <xf numFmtId="2" fontId="1" fillId="0" borderId="2" xfId="1" applyNumberFormat="1" applyFont="1" applyFill="1" applyBorder="1"/>
    <xf numFmtId="0" fontId="1" fillId="0" borderId="4" xfId="1" applyFont="1" applyFill="1" applyBorder="1"/>
    <xf numFmtId="0" fontId="1" fillId="0" borderId="5" xfId="1" applyFont="1" applyFill="1" applyBorder="1"/>
    <xf numFmtId="164" fontId="1" fillId="4" borderId="5" xfId="1" applyNumberFormat="1" applyFont="1" applyFill="1" applyBorder="1"/>
    <xf numFmtId="164" fontId="1" fillId="0" borderId="5" xfId="1" applyNumberFormat="1" applyFont="1" applyFill="1" applyBorder="1"/>
    <xf numFmtId="0" fontId="1" fillId="3" borderId="2" xfId="1" applyFont="1" applyFill="1" applyBorder="1"/>
    <xf numFmtId="0" fontId="1" fillId="3" borderId="5" xfId="1" applyFont="1" applyFill="1" applyBorder="1"/>
    <xf numFmtId="2" fontId="1" fillId="0" borderId="1" xfId="1" applyNumberFormat="1" applyFont="1" applyFill="1" applyBorder="1"/>
    <xf numFmtId="2" fontId="1" fillId="3" borderId="2" xfId="1" applyNumberFormat="1" applyFont="1" applyFill="1" applyBorder="1"/>
    <xf numFmtId="164" fontId="1" fillId="0" borderId="4" xfId="1" applyNumberFormat="1" applyFont="1" applyFill="1" applyBorder="1"/>
    <xf numFmtId="164" fontId="1" fillId="3" borderId="5" xfId="1" applyNumberFormat="1" applyFont="1" applyFill="1" applyBorder="1"/>
    <xf numFmtId="0" fontId="5" fillId="3" borderId="0" xfId="0" applyFont="1" applyFill="1"/>
    <xf numFmtId="2" fontId="0" fillId="5" borderId="0" xfId="0" applyNumberFormat="1" applyFill="1"/>
    <xf numFmtId="164" fontId="0" fillId="5" borderId="0" xfId="0" applyNumberFormat="1" applyFill="1"/>
    <xf numFmtId="0" fontId="5" fillId="0" borderId="0" xfId="0" applyFont="1" applyFill="1" applyAlignment="1">
      <alignment horizontal="right"/>
    </xf>
    <xf numFmtId="0" fontId="0" fillId="0" borderId="7" xfId="0" applyFill="1" applyBorder="1"/>
    <xf numFmtId="0" fontId="0" fillId="0" borderId="0" xfId="0" applyFill="1" applyBorder="1" applyAlignment="1">
      <alignment horizontal="center"/>
    </xf>
    <xf numFmtId="0" fontId="0" fillId="0" borderId="0" xfId="0" applyFill="1" applyBorder="1"/>
    <xf numFmtId="0" fontId="0" fillId="0" borderId="8" xfId="0" applyFill="1" applyBorder="1"/>
    <xf numFmtId="0" fontId="0" fillId="0" borderId="1" xfId="0" applyFill="1" applyBorder="1"/>
    <xf numFmtId="0" fontId="0" fillId="0" borderId="2" xfId="0" applyFill="1" applyBorder="1" applyAlignment="1">
      <alignment horizontal="center"/>
    </xf>
    <xf numFmtId="0" fontId="0" fillId="0" borderId="2" xfId="0" applyFill="1" applyBorder="1"/>
    <xf numFmtId="0" fontId="0" fillId="0" borderId="3" xfId="0" applyFill="1" applyBorder="1"/>
    <xf numFmtId="0" fontId="1" fillId="6" borderId="0" xfId="1" applyFont="1" applyFill="1" applyAlignment="1">
      <alignment wrapText="1"/>
    </xf>
    <xf numFmtId="0" fontId="1" fillId="6" borderId="0" xfId="1" applyFont="1" applyFill="1" applyAlignment="1">
      <alignment horizontal="left" wrapText="1"/>
    </xf>
    <xf numFmtId="0" fontId="1" fillId="6" borderId="0" xfId="1" applyFont="1" applyFill="1"/>
    <xf numFmtId="0" fontId="0" fillId="0" borderId="0" xfId="0" applyFill="1" applyAlignment="1">
      <alignment horizontal="center"/>
    </xf>
    <xf numFmtId="0" fontId="5" fillId="0" borderId="0" xfId="0" applyFont="1" applyFill="1" applyAlignment="1">
      <alignment horizontal="center"/>
    </xf>
    <xf numFmtId="0" fontId="1" fillId="0" borderId="10" xfId="1" applyFont="1" applyFill="1" applyBorder="1" applyAlignment="1">
      <alignment horizontal="center"/>
    </xf>
    <xf numFmtId="0" fontId="4" fillId="0" borderId="10" xfId="1" applyFill="1" applyBorder="1" applyAlignment="1">
      <alignment horizontal="center"/>
    </xf>
    <xf numFmtId="0" fontId="1" fillId="3" borderId="10" xfId="1" applyFont="1" applyFill="1" applyBorder="1" applyAlignment="1">
      <alignment horizontal="center"/>
    </xf>
    <xf numFmtId="0" fontId="4" fillId="4" borderId="10" xfId="1" applyFill="1" applyBorder="1" applyAlignment="1">
      <alignment horizontal="center"/>
    </xf>
    <xf numFmtId="0" fontId="1" fillId="3" borderId="9" xfId="1" applyFont="1" applyFill="1" applyBorder="1" applyAlignment="1">
      <alignment horizontal="center"/>
    </xf>
    <xf numFmtId="0" fontId="4" fillId="3" borderId="10" xfId="1" applyFill="1" applyBorder="1" applyAlignment="1">
      <alignment horizontal="center"/>
    </xf>
    <xf numFmtId="0" fontId="1" fillId="4" borderId="10" xfId="1" applyFont="1" applyFill="1" applyBorder="1" applyAlignment="1">
      <alignment horizontal="center"/>
    </xf>
    <xf numFmtId="0" fontId="0" fillId="0" borderId="0" xfId="0" applyAlignment="1">
      <alignment horizontal="center"/>
    </xf>
    <xf numFmtId="0" fontId="0" fillId="3" borderId="0" xfId="0" applyFill="1" applyAlignment="1">
      <alignment horizontal="center"/>
    </xf>
    <xf numFmtId="0" fontId="0" fillId="4" borderId="0" xfId="0" applyFill="1" applyAlignment="1">
      <alignment horizontal="center"/>
    </xf>
    <xf numFmtId="0" fontId="0" fillId="5" borderId="0" xfId="0" applyFill="1" applyAlignment="1">
      <alignment horizontal="center"/>
    </xf>
    <xf numFmtId="0" fontId="5" fillId="0" borderId="0" xfId="0" applyFont="1" applyAlignment="1">
      <alignment horizontal="center"/>
    </xf>
    <xf numFmtId="0" fontId="5" fillId="7" borderId="0" xfId="0" applyFont="1" applyFill="1" applyAlignment="1">
      <alignment horizontal="center"/>
    </xf>
    <xf numFmtId="0" fontId="5" fillId="5" borderId="0" xfId="0" applyFont="1" applyFill="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150292</xdr:colOff>
      <xdr:row>16</xdr:row>
      <xdr:rowOff>124676</xdr:rowOff>
    </xdr:from>
    <xdr:to>
      <xdr:col>11</xdr:col>
      <xdr:colOff>328092</xdr:colOff>
      <xdr:row>31</xdr:row>
      <xdr:rowOff>153940</xdr:rowOff>
    </xdr:to>
    <xdr:sp macro="" textlink="">
      <xdr:nvSpPr>
        <xdr:cNvPr id="2" name="TextBox 1">
          <a:extLst>
            <a:ext uri="{FF2B5EF4-FFF2-40B4-BE49-F238E27FC236}">
              <a16:creationId xmlns:a16="http://schemas.microsoft.com/office/drawing/2014/main" id="{BB4274C5-508F-47B5-98F5-473DB291CCAF}"/>
            </a:ext>
          </a:extLst>
        </xdr:cNvPr>
        <xdr:cNvSpPr txBox="1"/>
      </xdr:nvSpPr>
      <xdr:spPr>
        <a:xfrm>
          <a:off x="758353" y="3080312"/>
          <a:ext cx="6258406" cy="28001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u="dbl"/>
            <a:t>SHEET GUIDE</a:t>
          </a:r>
        </a:p>
        <a:p>
          <a:endParaRPr lang="en-US" sz="900" b="1"/>
        </a:p>
        <a:p>
          <a:r>
            <a:rPr lang="en-US" sz="900" b="1"/>
            <a:t>Initial</a:t>
          </a:r>
          <a:r>
            <a:rPr lang="en-US" sz="900" b="1" baseline="0"/>
            <a:t> Treatment Data: </a:t>
          </a:r>
          <a:r>
            <a:rPr lang="en-US" sz="900" b="0" baseline="0"/>
            <a:t>Contains the known characteristics of the soil ammendment treatments (M, MRO, MHAP, MHAPE) before their addition to the soil.</a:t>
          </a:r>
        </a:p>
        <a:p>
          <a:endParaRPr lang="en-US" sz="900" b="0" baseline="0"/>
        </a:p>
        <a:p>
          <a:r>
            <a:rPr lang="en-US" sz="900" b="1" baseline="0"/>
            <a:t>Soil Data: </a:t>
          </a:r>
          <a:r>
            <a:rPr lang="en-US" sz="900" b="0" baseline="0"/>
            <a:t>Contains the characteristics of all test groups (S, M, MRO, MHAP, MHAPE) analyzed from soil after the soil column, corn, and soybean trials. Analysis conducted using standard methods by Brookside Laboratories; methods listed and cited at </a:t>
          </a:r>
          <a:r>
            <a:rPr lang="en-US" sz="900" b="0" u="dbl" baseline="0">
              <a:solidFill>
                <a:schemeClr val="accent1"/>
              </a:solidFill>
            </a:rPr>
            <a:t>https://www.blinc.com/resources/testing-methods</a:t>
          </a:r>
          <a:r>
            <a:rPr lang="en-US" sz="900" b="0" baseline="0"/>
            <a:t>.</a:t>
          </a:r>
        </a:p>
        <a:p>
          <a:endParaRPr lang="en-US" sz="900" b="0" baseline="0"/>
        </a:p>
        <a:p>
          <a:r>
            <a:rPr lang="en-US" sz="900" b="1" baseline="0"/>
            <a:t>Nutrient Efficiency Ratio: </a:t>
          </a:r>
          <a:r>
            <a:rPr lang="en-US" sz="900" b="0" baseline="0"/>
            <a:t>Contains the calculations for the nutrient efficiency ratio (NER) of each element analyzed. NER is defined as the units of yields (total amount of plant biomass prodcuced) divided by the units of elements in tissue (the total amount of a particular element found in plant biomass). Equation used from DOI: 10.1081/CSS-100104098</a:t>
          </a:r>
        </a:p>
        <a:p>
          <a:endParaRPr lang="en-US" sz="900" b="0" baseline="0"/>
        </a:p>
        <a:p>
          <a:r>
            <a:rPr lang="en-US" sz="900" b="1" baseline="0"/>
            <a:t>Biomass Data: </a:t>
          </a:r>
          <a:r>
            <a:rPr lang="en-US" sz="900" b="0" baseline="0"/>
            <a:t>Contains information about the biomass from each plant of the corn and soybean trials. Specifically, total biomass, growth stage when harvested, nitrogen uptake, and phosphorus uptake.</a:t>
          </a:r>
        </a:p>
        <a:p>
          <a:endParaRPr lang="en-US" sz="900" b="0" baseline="0"/>
        </a:p>
        <a:p>
          <a:r>
            <a:rPr lang="en-US" sz="900" b="1" baseline="0"/>
            <a:t>Plant Data: </a:t>
          </a:r>
          <a:r>
            <a:rPr lang="en-US" sz="900" b="0" baseline="0"/>
            <a:t>Contains the amount of each specific element found when harvested biomass from corn and soybean trials was analyzed. Analysis conducted using standard methods by Brookside Laboratories; methods listed and cited at </a:t>
          </a:r>
          <a:r>
            <a:rPr lang="en-US" sz="900" b="0" u="dbl" baseline="0">
              <a:solidFill>
                <a:schemeClr val="accent1"/>
              </a:solidFill>
            </a:rPr>
            <a:t>https://scripts.blinc.com/worksheet_pdf/PlantMethods.pdf</a:t>
          </a:r>
          <a:endParaRPr lang="en-US" sz="900" b="1" u="dbl">
            <a:solidFill>
              <a:schemeClr val="accent1"/>
            </a:solidFill>
          </a:endParaRPr>
        </a:p>
      </xdr:txBody>
    </xdr:sp>
    <xdr:clientData/>
  </xdr:twoCellAnchor>
  <xdr:twoCellAnchor editAs="oneCell">
    <xdr:from>
      <xdr:col>11</xdr:col>
      <xdr:colOff>0</xdr:colOff>
      <xdr:row>10</xdr:row>
      <xdr:rowOff>0</xdr:rowOff>
    </xdr:from>
    <xdr:to>
      <xdr:col>11</xdr:col>
      <xdr:colOff>304800</xdr:colOff>
      <xdr:row>11</xdr:row>
      <xdr:rowOff>120650</xdr:rowOff>
    </xdr:to>
    <xdr:sp macro="" textlink="">
      <xdr:nvSpPr>
        <xdr:cNvPr id="2049" name="AutoShape 1">
          <a:extLst>
            <a:ext uri="{FF2B5EF4-FFF2-40B4-BE49-F238E27FC236}">
              <a16:creationId xmlns:a16="http://schemas.microsoft.com/office/drawing/2014/main" id="{5D8F3638-DB5F-4528-B7E0-0F5F8AEF7470}"/>
            </a:ext>
          </a:extLst>
        </xdr:cNvPr>
        <xdr:cNvSpPr>
          <a:spLocks noChangeAspect="1" noChangeArrowheads="1"/>
        </xdr:cNvSpPr>
      </xdr:nvSpPr>
      <xdr:spPr bwMode="auto">
        <a:xfrm>
          <a:off x="6705600" y="184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10</xdr:row>
      <xdr:rowOff>0</xdr:rowOff>
    </xdr:from>
    <xdr:to>
      <xdr:col>1</xdr:col>
      <xdr:colOff>304800</xdr:colOff>
      <xdr:row>11</xdr:row>
      <xdr:rowOff>120650</xdr:rowOff>
    </xdr:to>
    <xdr:sp macro="" textlink="">
      <xdr:nvSpPr>
        <xdr:cNvPr id="2050" name="AutoShape 2">
          <a:extLst>
            <a:ext uri="{FF2B5EF4-FFF2-40B4-BE49-F238E27FC236}">
              <a16:creationId xmlns:a16="http://schemas.microsoft.com/office/drawing/2014/main" id="{6BE702AD-343F-4962-9D10-D1E29554AF35}"/>
            </a:ext>
          </a:extLst>
        </xdr:cNvPr>
        <xdr:cNvSpPr>
          <a:spLocks noChangeAspect="1" noChangeArrowheads="1"/>
        </xdr:cNvSpPr>
      </xdr:nvSpPr>
      <xdr:spPr bwMode="auto">
        <a:xfrm>
          <a:off x="609600" y="184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89028</xdr:colOff>
      <xdr:row>0</xdr:row>
      <xdr:rowOff>115070</xdr:rowOff>
    </xdr:from>
    <xdr:to>
      <xdr:col>6</xdr:col>
      <xdr:colOff>404090</xdr:colOff>
      <xdr:row>15</xdr:row>
      <xdr:rowOff>130849</xdr:rowOff>
    </xdr:to>
    <xdr:sp macro="" textlink="">
      <xdr:nvSpPr>
        <xdr:cNvPr id="5" name="TextBox 4">
          <a:extLst>
            <a:ext uri="{FF2B5EF4-FFF2-40B4-BE49-F238E27FC236}">
              <a16:creationId xmlns:a16="http://schemas.microsoft.com/office/drawing/2014/main" id="{95BC2A27-F83C-4E89-96A3-6C85846F5545}"/>
            </a:ext>
          </a:extLst>
        </xdr:cNvPr>
        <xdr:cNvSpPr txBox="1"/>
      </xdr:nvSpPr>
      <xdr:spPr>
        <a:xfrm>
          <a:off x="89028" y="115070"/>
          <a:ext cx="3963426" cy="27866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u="dbl"/>
            <a:t>TREATMENT</a:t>
          </a:r>
          <a:r>
            <a:rPr lang="en-US" sz="900" b="1" u="dbl" baseline="0"/>
            <a:t> ABBREVIATION</a:t>
          </a:r>
          <a:r>
            <a:rPr lang="en-US" sz="900" b="1" u="dbl"/>
            <a:t> GUIDE</a:t>
          </a:r>
        </a:p>
        <a:p>
          <a:endParaRPr lang="en-US" sz="900" b="1"/>
        </a:p>
        <a:p>
          <a:r>
            <a:rPr lang="en-US" sz="900" b="1"/>
            <a:t>S: </a:t>
          </a:r>
          <a:r>
            <a:rPr lang="en-US" sz="900" b="0"/>
            <a:t>soil</a:t>
          </a:r>
          <a:r>
            <a:rPr lang="en-US" sz="900" b="0" baseline="0"/>
            <a:t> only; control treatment</a:t>
          </a:r>
          <a:endParaRPr lang="en-US" sz="900" b="1"/>
        </a:p>
        <a:p>
          <a:endParaRPr lang="en-US" sz="900" b="1"/>
        </a:p>
        <a:p>
          <a:r>
            <a:rPr lang="en-US" sz="900" b="1"/>
            <a:t>M: </a:t>
          </a:r>
          <a:r>
            <a:rPr lang="en-US" sz="900" b="0"/>
            <a:t>manure only; control treatment</a:t>
          </a:r>
          <a:endParaRPr lang="en-US" sz="900" b="1"/>
        </a:p>
        <a:p>
          <a:endParaRPr lang="en-US" sz="900" b="1"/>
        </a:p>
        <a:p>
          <a:r>
            <a:rPr lang="en-US" sz="900" b="1"/>
            <a:t>RO: </a:t>
          </a:r>
          <a:r>
            <a:rPr lang="en-US" sz="900" b="0"/>
            <a:t>red oak biochar only</a:t>
          </a:r>
          <a:endParaRPr lang="en-US" sz="900" b="1"/>
        </a:p>
        <a:p>
          <a:endParaRPr lang="en-US" sz="900" b="1"/>
        </a:p>
        <a:p>
          <a:r>
            <a:rPr lang="en-US" sz="900" b="1"/>
            <a:t>HAP:</a:t>
          </a:r>
          <a:r>
            <a:rPr lang="en-US" sz="900" b="1" baseline="0"/>
            <a:t> </a:t>
          </a:r>
          <a:r>
            <a:rPr lang="en-US" sz="900" b="0" baseline="0"/>
            <a:t>highly alkaline porous corn stover biochar only</a:t>
          </a:r>
          <a:endParaRPr lang="en-US" sz="900" b="1"/>
        </a:p>
        <a:p>
          <a:endParaRPr lang="en-US" sz="900" b="1"/>
        </a:p>
        <a:p>
          <a:r>
            <a:rPr lang="en-US" sz="900" b="1"/>
            <a:t>HAPE: </a:t>
          </a:r>
          <a:r>
            <a:rPr lang="en-US" sz="900" b="0"/>
            <a:t>highly alkaline porous corn stover biochar engineered</a:t>
          </a:r>
          <a:r>
            <a:rPr lang="en-US" sz="900" b="0" baseline="0"/>
            <a:t> with iron only</a:t>
          </a:r>
          <a:endParaRPr lang="en-US" sz="900" b="1"/>
        </a:p>
        <a:p>
          <a:endParaRPr lang="en-US" sz="900" b="1"/>
        </a:p>
        <a:p>
          <a:r>
            <a:rPr lang="en-US" sz="900" b="1"/>
            <a:t>MRO: </a:t>
          </a:r>
          <a:r>
            <a:rPr lang="en-US" sz="900" b="0"/>
            <a:t>swine manure + red oak biochar</a:t>
          </a:r>
          <a:endParaRPr lang="en-US" sz="900" b="1"/>
        </a:p>
        <a:p>
          <a:endParaRPr lang="en-US" sz="900" b="1"/>
        </a:p>
        <a:p>
          <a:r>
            <a:rPr lang="en-US" sz="900" b="1"/>
            <a:t>MHAP: </a:t>
          </a:r>
          <a:r>
            <a:rPr lang="en-US" sz="900" b="0"/>
            <a:t>swine manure + highly alkaline porous corn stover biochar</a:t>
          </a:r>
          <a:endParaRPr lang="en-US" sz="900" b="1"/>
        </a:p>
        <a:p>
          <a:endParaRPr lang="en-US" sz="900" b="1"/>
        </a:p>
        <a:p>
          <a:r>
            <a:rPr lang="en-US" sz="900" b="1"/>
            <a:t>MHAPE: </a:t>
          </a:r>
          <a:r>
            <a:rPr lang="en-US" sz="900" b="0"/>
            <a:t>swine manure + highly alkaline porous</a:t>
          </a:r>
          <a:r>
            <a:rPr lang="en-US" sz="900" b="0" baseline="0"/>
            <a:t> corn stover engineered with iron</a:t>
          </a:r>
        </a:p>
        <a:p>
          <a:endParaRPr lang="en-US" sz="900" b="0" baseline="0"/>
        </a:p>
        <a:p>
          <a:r>
            <a:rPr lang="en-US" sz="900" b="1" baseline="0"/>
            <a:t>NA: </a:t>
          </a:r>
          <a:r>
            <a:rPr lang="en-US" sz="900" b="0" baseline="0"/>
            <a:t>data is not available</a:t>
          </a:r>
          <a:endParaRPr lang="en-US" sz="900" b="1"/>
        </a:p>
      </xdr:txBody>
    </xdr:sp>
    <xdr:clientData/>
  </xdr:twoCellAnchor>
  <xdr:twoCellAnchor>
    <xdr:from>
      <xdr:col>6</xdr:col>
      <xdr:colOff>571099</xdr:colOff>
      <xdr:row>0</xdr:row>
      <xdr:rowOff>107758</xdr:rowOff>
    </xdr:from>
    <xdr:to>
      <xdr:col>13</xdr:col>
      <xdr:colOff>264262</xdr:colOff>
      <xdr:row>15</xdr:row>
      <xdr:rowOff>118020</xdr:rowOff>
    </xdr:to>
    <xdr:sp macro="" textlink="">
      <xdr:nvSpPr>
        <xdr:cNvPr id="6" name="TextBox 5">
          <a:extLst>
            <a:ext uri="{FF2B5EF4-FFF2-40B4-BE49-F238E27FC236}">
              <a16:creationId xmlns:a16="http://schemas.microsoft.com/office/drawing/2014/main" id="{52788C97-7FA3-48C4-B01F-D43393D5069B}"/>
            </a:ext>
          </a:extLst>
        </xdr:cNvPr>
        <xdr:cNvSpPr txBox="1"/>
      </xdr:nvSpPr>
      <xdr:spPr>
        <a:xfrm>
          <a:off x="4219463" y="107758"/>
          <a:ext cx="3949587" cy="27811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b="1" u="dbl"/>
            <a:t>GREENHOUSE POT TREATMENT</a:t>
          </a:r>
          <a:r>
            <a:rPr lang="en-US" sz="900" b="1" u="dbl" baseline="0"/>
            <a:t> ABBREVIATION</a:t>
          </a:r>
          <a:r>
            <a:rPr lang="en-US" sz="900" b="1" u="dbl"/>
            <a:t> GUIDE</a:t>
          </a:r>
        </a:p>
        <a:p>
          <a:endParaRPr lang="en-US" sz="900" b="1"/>
        </a:p>
        <a:p>
          <a:r>
            <a:rPr lang="en-US" sz="900" b="1"/>
            <a:t>C: </a:t>
          </a:r>
          <a:r>
            <a:rPr lang="en-US" sz="900" b="0"/>
            <a:t>corn plant</a:t>
          </a:r>
          <a:r>
            <a:rPr lang="en-US" sz="900" b="0" baseline="0"/>
            <a:t> is being grown</a:t>
          </a:r>
          <a:endParaRPr lang="en-US" sz="900" b="1"/>
        </a:p>
        <a:p>
          <a:endParaRPr lang="en-US" sz="900" b="1"/>
        </a:p>
        <a:p>
          <a:r>
            <a:rPr lang="en-US" sz="900" b="1"/>
            <a:t>S: </a:t>
          </a:r>
          <a:r>
            <a:rPr lang="en-US" sz="900" b="0"/>
            <a:t>soybean plant is being grown</a:t>
          </a:r>
          <a:endParaRPr lang="en-US" sz="900" b="1"/>
        </a:p>
        <a:p>
          <a:endParaRPr lang="en-US" sz="900" b="1"/>
        </a:p>
        <a:p>
          <a:r>
            <a:rPr lang="en-US" sz="900" b="1"/>
            <a:t>Pots 1</a:t>
          </a:r>
          <a:r>
            <a:rPr lang="en-US" sz="900" b="1" baseline="0"/>
            <a:t>-4 (S): </a:t>
          </a:r>
          <a:r>
            <a:rPr lang="en-US" sz="900" b="0" baseline="0"/>
            <a:t>soil has been left untreated</a:t>
          </a:r>
          <a:endParaRPr lang="en-US" sz="900" b="1"/>
        </a:p>
        <a:p>
          <a:endParaRPr lang="en-US" sz="900" b="1"/>
        </a:p>
        <a:p>
          <a:r>
            <a:rPr lang="en-US" sz="900" b="1"/>
            <a:t>Pots 5-8: (M)</a:t>
          </a:r>
          <a:r>
            <a:rPr lang="en-US" sz="900" b="1" baseline="0"/>
            <a:t> </a:t>
          </a:r>
          <a:r>
            <a:rPr lang="en-US" sz="900" b="0" baseline="0"/>
            <a:t>soil has been treated with swine manure only</a:t>
          </a:r>
          <a:endParaRPr lang="en-US" sz="900" b="1"/>
        </a:p>
        <a:p>
          <a:endParaRPr lang="en-US" sz="900" b="1"/>
        </a:p>
        <a:p>
          <a:r>
            <a:rPr lang="en-US" sz="900" b="1"/>
            <a:t>Pots 9-12 (MRO): </a:t>
          </a:r>
          <a:r>
            <a:rPr lang="en-US" sz="900" b="0"/>
            <a:t>soil has been treated with swine manure and red oak</a:t>
          </a:r>
          <a:r>
            <a:rPr lang="en-US" sz="900" b="0" baseline="0"/>
            <a:t> biochar</a:t>
          </a:r>
          <a:endParaRPr lang="en-US" sz="900" b="1"/>
        </a:p>
        <a:p>
          <a:endParaRPr lang="en-US" sz="900" b="1"/>
        </a:p>
        <a:p>
          <a:r>
            <a:rPr lang="en-US" sz="900" b="1"/>
            <a:t>Pots 13-16 (MHAP): </a:t>
          </a:r>
          <a:r>
            <a:rPr lang="en-US" sz="900" b="0"/>
            <a:t>soil has been treated with swine manure</a:t>
          </a:r>
          <a:r>
            <a:rPr lang="en-US" sz="900" b="0" baseline="0"/>
            <a:t> and highly alkaline porous corn stover biochar</a:t>
          </a:r>
          <a:endParaRPr lang="en-US" sz="900" b="0"/>
        </a:p>
        <a:p>
          <a:endParaRPr lang="en-US" sz="900" b="0"/>
        </a:p>
        <a:p>
          <a:r>
            <a:rPr lang="en-US" sz="900" b="1"/>
            <a:t>Pots</a:t>
          </a:r>
          <a:r>
            <a:rPr lang="en-US" sz="900" b="1" baseline="0"/>
            <a:t> 17-20 (MHAPE): </a:t>
          </a:r>
          <a:r>
            <a:rPr lang="en-US" sz="900" b="0" baseline="0"/>
            <a:t>soil has been treated with swine manure and highly alkaline porous corn stover biochar engineerd with iron</a:t>
          </a:r>
          <a:endParaRPr lang="en-US" sz="9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99" zoomScaleNormal="99" workbookViewId="0">
      <selection activeCell="Q15" sqref="Q15"/>
    </sheetView>
  </sheetViews>
  <sheetFormatPr defaultRowHeight="15" x14ac:dyDescent="0.25"/>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4"/>
  <sheetViews>
    <sheetView zoomScale="115" zoomScaleNormal="115" workbookViewId="0">
      <selection activeCell="X17" sqref="X17"/>
    </sheetView>
  </sheetViews>
  <sheetFormatPr defaultRowHeight="15" x14ac:dyDescent="0.25"/>
  <cols>
    <col min="1" max="1" width="21.42578125" style="16" bestFit="1" customWidth="1"/>
    <col min="2" max="3" width="8.7109375" style="19"/>
    <col min="4" max="4" width="8.7109375" style="70"/>
    <col min="5" max="5" width="8.7109375" style="75"/>
    <col min="6" max="6" width="10.140625" style="19" customWidth="1"/>
    <col min="7" max="8" width="10" style="19" bestFit="1" customWidth="1"/>
    <col min="9" max="9" width="8.85546875" style="77"/>
    <col min="10" max="10" width="8.85546875" style="79"/>
    <col min="11" max="13" width="11.140625" style="19" bestFit="1" customWidth="1"/>
    <col min="14" max="14" width="8.85546875" style="77"/>
    <col min="15" max="15" width="8.85546875" style="79"/>
    <col min="16" max="18" width="12.140625" style="19" bestFit="1" customWidth="1"/>
    <col min="19" max="19" width="13" style="70" customWidth="1"/>
    <col min="20" max="20" width="13.28515625" style="75" customWidth="1"/>
  </cols>
  <sheetData>
    <row r="1" spans="1:20" x14ac:dyDescent="0.25">
      <c r="B1" s="25"/>
      <c r="C1" s="25"/>
      <c r="D1" s="66"/>
      <c r="E1" s="71"/>
      <c r="F1" s="156"/>
      <c r="G1" s="156"/>
      <c r="H1" s="156"/>
      <c r="I1" s="76"/>
      <c r="J1" s="78"/>
      <c r="K1" s="156"/>
      <c r="L1" s="156"/>
      <c r="M1" s="156"/>
      <c r="N1" s="76"/>
      <c r="O1" s="78"/>
      <c r="P1" s="156"/>
      <c r="Q1" s="156"/>
      <c r="R1" s="156"/>
    </row>
    <row r="2" spans="1:20" s="16" customFormat="1" x14ac:dyDescent="0.25">
      <c r="B2" s="157" t="s">
        <v>38</v>
      </c>
      <c r="C2" s="157"/>
      <c r="D2" s="66" t="s">
        <v>212</v>
      </c>
      <c r="E2" s="71" t="s">
        <v>211</v>
      </c>
      <c r="F2" s="157" t="s">
        <v>41</v>
      </c>
      <c r="G2" s="157"/>
      <c r="H2" s="157"/>
      <c r="I2" s="66" t="s">
        <v>212</v>
      </c>
      <c r="J2" s="71" t="s">
        <v>211</v>
      </c>
      <c r="K2" s="157" t="s">
        <v>42</v>
      </c>
      <c r="L2" s="157"/>
      <c r="M2" s="157"/>
      <c r="N2" s="66" t="s">
        <v>212</v>
      </c>
      <c r="O2" s="71" t="s">
        <v>211</v>
      </c>
      <c r="P2" s="157" t="s">
        <v>73</v>
      </c>
      <c r="Q2" s="157"/>
      <c r="R2" s="157"/>
      <c r="S2" s="70" t="s">
        <v>212</v>
      </c>
      <c r="T2" s="75" t="s">
        <v>211</v>
      </c>
    </row>
    <row r="3" spans="1:20" s="16" customFormat="1" x14ac:dyDescent="0.25">
      <c r="A3" s="30" t="s">
        <v>99</v>
      </c>
      <c r="B3" s="31" t="s">
        <v>210</v>
      </c>
      <c r="C3" s="32" t="s">
        <v>210</v>
      </c>
      <c r="D3" s="67" t="s">
        <v>210</v>
      </c>
      <c r="E3" s="72" t="s">
        <v>210</v>
      </c>
      <c r="F3" s="32">
        <v>21.12</v>
      </c>
      <c r="G3" s="32">
        <v>27.74</v>
      </c>
      <c r="H3" s="32">
        <v>21.8</v>
      </c>
      <c r="I3" s="67">
        <f>AVERAGE(F3:H3)</f>
        <v>23.553333333333331</v>
      </c>
      <c r="J3" s="72">
        <f>_xlfn.STDEV.P(F3:H3)</f>
        <v>2.9734080708095907</v>
      </c>
      <c r="K3" s="32">
        <v>57.49</v>
      </c>
      <c r="L3" s="32">
        <v>58.97</v>
      </c>
      <c r="M3" s="32">
        <v>57.83</v>
      </c>
      <c r="N3" s="67">
        <f>AVERAGE(K3:M3)</f>
        <v>58.096666666666671</v>
      </c>
      <c r="O3" s="72">
        <f>_xlfn.STDEV.P(K3:M3)</f>
        <v>0.63294725074228819</v>
      </c>
      <c r="P3" s="32">
        <v>50.91</v>
      </c>
      <c r="Q3" s="32">
        <v>48.74</v>
      </c>
      <c r="R3" s="32">
        <v>50.05</v>
      </c>
      <c r="S3" s="67">
        <f>AVERAGE(P3:R3)</f>
        <v>49.9</v>
      </c>
      <c r="T3" s="81">
        <f>_xlfn.STDEV.P(P3:R3)</f>
        <v>0.89222568146554848</v>
      </c>
    </row>
    <row r="4" spans="1:20" s="16" customFormat="1" x14ac:dyDescent="0.25">
      <c r="A4" s="33" t="s">
        <v>100</v>
      </c>
      <c r="B4" s="34" t="s">
        <v>210</v>
      </c>
      <c r="C4" s="35" t="s">
        <v>210</v>
      </c>
      <c r="D4" s="60" t="s">
        <v>210</v>
      </c>
      <c r="E4" s="61" t="s">
        <v>210</v>
      </c>
      <c r="F4" s="35">
        <v>422.4</v>
      </c>
      <c r="G4" s="35">
        <v>554.79999999999995</v>
      </c>
      <c r="H4" s="35">
        <v>436</v>
      </c>
      <c r="I4" s="60">
        <f>AVERAGE(F4:H4)</f>
        <v>471.06666666666661</v>
      </c>
      <c r="J4" s="61">
        <f>_xlfn.STDEV.P(F4:H4)</f>
        <v>59.468161416191982</v>
      </c>
      <c r="K4" s="35">
        <v>1149.8</v>
      </c>
      <c r="L4" s="35">
        <v>1179.4000000000001</v>
      </c>
      <c r="M4" s="35">
        <v>1156.5999999999999</v>
      </c>
      <c r="N4" s="60">
        <f>AVERAGE(K4:M4)</f>
        <v>1161.9333333333332</v>
      </c>
      <c r="O4" s="61">
        <f>_xlfn.STDEV.P(K4:M4)</f>
        <v>12.658945014845852</v>
      </c>
      <c r="P4" s="35">
        <v>1018.2</v>
      </c>
      <c r="Q4" s="35">
        <v>974.8</v>
      </c>
      <c r="R4" s="35">
        <v>1001</v>
      </c>
      <c r="S4" s="60">
        <f>AVERAGE(P4:R4)</f>
        <v>998</v>
      </c>
      <c r="T4" s="82">
        <f>_xlfn.STDEV.P(P4:R4)</f>
        <v>17.844513629311052</v>
      </c>
    </row>
    <row r="5" spans="1:20" s="16" customFormat="1" x14ac:dyDescent="0.25">
      <c r="B5" s="29"/>
      <c r="C5" s="25"/>
      <c r="D5" s="68"/>
      <c r="E5" s="73"/>
      <c r="F5" s="25"/>
      <c r="G5" s="25"/>
      <c r="H5" s="25"/>
      <c r="I5" s="68"/>
      <c r="J5" s="73"/>
      <c r="K5" s="25"/>
      <c r="L5" s="25"/>
      <c r="M5" s="25"/>
      <c r="N5" s="68"/>
      <c r="O5" s="73"/>
      <c r="P5" s="25"/>
      <c r="Q5" s="25"/>
      <c r="R5" s="25"/>
      <c r="S5" s="80"/>
      <c r="T5" s="83"/>
    </row>
    <row r="6" spans="1:20" s="16" customFormat="1" x14ac:dyDescent="0.25">
      <c r="A6" s="30" t="s">
        <v>101</v>
      </c>
      <c r="B6" s="31" t="s">
        <v>210</v>
      </c>
      <c r="C6" s="32" t="s">
        <v>210</v>
      </c>
      <c r="D6" s="67" t="s">
        <v>210</v>
      </c>
      <c r="E6" s="72" t="s">
        <v>210</v>
      </c>
      <c r="F6" s="32">
        <v>44.99</v>
      </c>
      <c r="G6" s="32">
        <v>41.96</v>
      </c>
      <c r="H6" s="32">
        <v>48.73</v>
      </c>
      <c r="I6" s="67">
        <f>AVERAGE(F6:H6)</f>
        <v>45.226666666666667</v>
      </c>
      <c r="J6" s="72">
        <f>_xlfn.STDEV.P(F6:H6)</f>
        <v>2.7689027108625921</v>
      </c>
      <c r="K6" s="32">
        <v>29.03</v>
      </c>
      <c r="L6" s="32">
        <v>28.52</v>
      </c>
      <c r="M6" s="32">
        <v>28.57</v>
      </c>
      <c r="N6" s="67">
        <f>AVERAGE(K6:M6)</f>
        <v>28.706666666666667</v>
      </c>
      <c r="O6" s="72">
        <f>_xlfn.STDEV.P(K6:M6)</f>
        <v>0.22954060400915818</v>
      </c>
      <c r="P6" s="32">
        <v>45.98</v>
      </c>
      <c r="Q6" s="32">
        <v>46.82</v>
      </c>
      <c r="R6" s="32">
        <v>46.779000000000003</v>
      </c>
      <c r="S6" s="67">
        <f>AVERAGE(P6:R6)</f>
        <v>46.526333333333334</v>
      </c>
      <c r="T6" s="81">
        <f>_xlfn.STDEV.P(P6:R6)</f>
        <v>0.38667844809637891</v>
      </c>
    </row>
    <row r="7" spans="1:20" s="16" customFormat="1" x14ac:dyDescent="0.25">
      <c r="A7" s="36" t="s">
        <v>102</v>
      </c>
      <c r="B7" s="37" t="s">
        <v>210</v>
      </c>
      <c r="C7" s="38" t="s">
        <v>210</v>
      </c>
      <c r="D7" s="59" t="s">
        <v>210</v>
      </c>
      <c r="E7" s="58" t="s">
        <v>210</v>
      </c>
      <c r="F7" s="38">
        <v>35.49</v>
      </c>
      <c r="G7" s="38">
        <v>30.32</v>
      </c>
      <c r="H7" s="38">
        <v>38.11</v>
      </c>
      <c r="I7" s="59">
        <f>AVERAGE(F7:H7)</f>
        <v>34.64</v>
      </c>
      <c r="J7" s="58">
        <f>_xlfn.STDEV.P(F7:H7)</f>
        <v>3.2365516629070923</v>
      </c>
      <c r="K7" s="38">
        <v>12.34</v>
      </c>
      <c r="L7" s="38">
        <v>11.7</v>
      </c>
      <c r="M7" s="38">
        <v>12.05</v>
      </c>
      <c r="N7" s="59">
        <f>AVERAGE(K7:M7)</f>
        <v>12.030000000000001</v>
      </c>
      <c r="O7" s="58">
        <f>_xlfn.STDEV.P(K7:M7)</f>
        <v>0.26166135875720509</v>
      </c>
      <c r="P7" s="38">
        <v>22.57</v>
      </c>
      <c r="Q7" s="38">
        <v>24</v>
      </c>
      <c r="R7" s="38">
        <v>23.37</v>
      </c>
      <c r="S7" s="59">
        <f>AVERAGE(P7:R7)</f>
        <v>23.313333333333333</v>
      </c>
      <c r="T7" s="84">
        <f>_xlfn.STDEV.P(P7:R7)</f>
        <v>0.58516854172299981</v>
      </c>
    </row>
    <row r="8" spans="1:20" s="16" customFormat="1" x14ac:dyDescent="0.25">
      <c r="A8" s="33" t="s">
        <v>103</v>
      </c>
      <c r="B8" s="34" t="s">
        <v>210</v>
      </c>
      <c r="C8" s="35" t="s">
        <v>210</v>
      </c>
      <c r="D8" s="60" t="s">
        <v>210</v>
      </c>
      <c r="E8" s="61" t="s">
        <v>210</v>
      </c>
      <c r="F8" s="35">
        <v>709.8</v>
      </c>
      <c r="G8" s="35">
        <v>606.4</v>
      </c>
      <c r="H8" s="35">
        <v>762.2</v>
      </c>
      <c r="I8" s="60">
        <f>AVERAGE(F8:H8)</f>
        <v>692.79999999999984</v>
      </c>
      <c r="J8" s="61">
        <f>_xlfn.STDEV.P(F8:H8)</f>
        <v>64.731033258141878</v>
      </c>
      <c r="K8" s="35">
        <v>246.8</v>
      </c>
      <c r="L8" s="35">
        <v>234</v>
      </c>
      <c r="M8" s="35">
        <v>241</v>
      </c>
      <c r="N8" s="60">
        <f>AVERAGE(K8:M8)</f>
        <v>240.6</v>
      </c>
      <c r="O8" s="61">
        <f>_xlfn.STDEV.P(K8:M8)</f>
        <v>5.2332271751441022</v>
      </c>
      <c r="P8" s="35">
        <v>451.4</v>
      </c>
      <c r="Q8" s="35">
        <v>480</v>
      </c>
      <c r="R8" s="35">
        <v>467.4</v>
      </c>
      <c r="S8" s="60">
        <f>AVERAGE(P8:R8)</f>
        <v>466.26666666666665</v>
      </c>
      <c r="T8" s="82">
        <f>_xlfn.STDEV.P(P8:R8)</f>
        <v>11.703370834460006</v>
      </c>
    </row>
    <row r="9" spans="1:20" s="16" customFormat="1" x14ac:dyDescent="0.25">
      <c r="B9" s="29"/>
      <c r="C9" s="25"/>
      <c r="D9" s="68"/>
      <c r="E9" s="73"/>
      <c r="F9" s="25"/>
      <c r="G9" s="25"/>
      <c r="H9" s="25"/>
      <c r="I9" s="68"/>
      <c r="J9" s="73"/>
      <c r="K9" s="25"/>
      <c r="L9" s="25"/>
      <c r="M9" s="25"/>
      <c r="N9" s="68"/>
      <c r="O9" s="73"/>
      <c r="P9" s="25"/>
      <c r="Q9" s="25"/>
      <c r="R9" s="25"/>
      <c r="S9" s="68"/>
      <c r="T9" s="83"/>
    </row>
    <row r="10" spans="1:20" s="16" customFormat="1" x14ac:dyDescent="0.25">
      <c r="A10" s="30" t="s">
        <v>104</v>
      </c>
      <c r="B10" s="31" t="s">
        <v>210</v>
      </c>
      <c r="C10" s="32" t="s">
        <v>210</v>
      </c>
      <c r="D10" s="67" t="s">
        <v>210</v>
      </c>
      <c r="E10" s="72" t="s">
        <v>210</v>
      </c>
      <c r="F10" s="32">
        <v>55.01</v>
      </c>
      <c r="G10" s="32">
        <v>58.04</v>
      </c>
      <c r="H10" s="32">
        <v>51.27</v>
      </c>
      <c r="I10" s="67">
        <f>AVERAGE(F10:H10)</f>
        <v>54.773333333333333</v>
      </c>
      <c r="J10" s="72">
        <f>_xlfn.STDEV.P(F10:H10)</f>
        <v>2.7689027108625921</v>
      </c>
      <c r="K10" s="32">
        <v>70.97</v>
      </c>
      <c r="L10" s="32">
        <v>71.48</v>
      </c>
      <c r="M10" s="32">
        <v>71.430000000000007</v>
      </c>
      <c r="N10" s="67">
        <f>AVERAGE(K10:M10)</f>
        <v>71.293333333333337</v>
      </c>
      <c r="O10" s="72">
        <f>_xlfn.STDEV.P(K10:M10)</f>
        <v>0.22954060400916054</v>
      </c>
      <c r="P10" s="32">
        <v>54.02</v>
      </c>
      <c r="Q10" s="32">
        <v>53.18</v>
      </c>
      <c r="R10" s="32">
        <v>53.21</v>
      </c>
      <c r="S10" s="67">
        <f>AVERAGE(P10:R10)</f>
        <v>53.47</v>
      </c>
      <c r="T10" s="81">
        <f>_xlfn.STDEV.P(P10:R10)</f>
        <v>0.38910152916687574</v>
      </c>
    </row>
    <row r="11" spans="1:20" s="16" customFormat="1" x14ac:dyDescent="0.25">
      <c r="A11" s="36" t="s">
        <v>105</v>
      </c>
      <c r="B11" s="37" t="s">
        <v>210</v>
      </c>
      <c r="C11" s="38" t="s">
        <v>210</v>
      </c>
      <c r="D11" s="59" t="s">
        <v>210</v>
      </c>
      <c r="E11" s="58" t="s">
        <v>210</v>
      </c>
      <c r="F11" s="38">
        <v>43.39</v>
      </c>
      <c r="G11" s="38">
        <v>41.94</v>
      </c>
      <c r="H11" s="38">
        <v>40.090000000000003</v>
      </c>
      <c r="I11" s="59">
        <f>AVERAGE(F11:H11)</f>
        <v>41.806666666666665</v>
      </c>
      <c r="J11" s="58">
        <f>_xlfn.STDEV.P(F11:H11)</f>
        <v>1.3505143053255249</v>
      </c>
      <c r="K11" s="38">
        <v>30.17</v>
      </c>
      <c r="L11" s="38">
        <v>29.33</v>
      </c>
      <c r="M11" s="38">
        <v>30.12</v>
      </c>
      <c r="N11" s="59">
        <f>AVERAGE(K11:M11)</f>
        <v>29.873333333333335</v>
      </c>
      <c r="O11" s="58">
        <f>_xlfn.STDEV.P(K11:M11)</f>
        <v>0.3847365621074027</v>
      </c>
      <c r="P11" s="38">
        <v>26.52</v>
      </c>
      <c r="Q11" s="38">
        <v>27.26</v>
      </c>
      <c r="R11" s="38">
        <v>26.58</v>
      </c>
      <c r="S11" s="59">
        <f>AVERAGE(P11:R11)</f>
        <v>26.786666666666665</v>
      </c>
      <c r="T11" s="84">
        <f>_xlfn.STDEV.P(P11:R11)</f>
        <v>0.33559234529742038</v>
      </c>
    </row>
    <row r="12" spans="1:20" s="16" customFormat="1" x14ac:dyDescent="0.25">
      <c r="A12" s="33" t="s">
        <v>106</v>
      </c>
      <c r="B12" s="34" t="s">
        <v>210</v>
      </c>
      <c r="C12" s="35" t="s">
        <v>210</v>
      </c>
      <c r="D12" s="60" t="s">
        <v>210</v>
      </c>
      <c r="E12" s="61" t="s">
        <v>210</v>
      </c>
      <c r="F12" s="35">
        <v>867.8</v>
      </c>
      <c r="G12" s="35">
        <v>838.8</v>
      </c>
      <c r="H12" s="35">
        <v>801.8</v>
      </c>
      <c r="I12" s="60">
        <f>AVERAGE(F12:H12)</f>
        <v>836.13333333333321</v>
      </c>
      <c r="J12" s="61">
        <f>_xlfn.STDEV.P(F12:H12)</f>
        <v>27.010286106510527</v>
      </c>
      <c r="K12" s="35">
        <v>603.4</v>
      </c>
      <c r="L12" s="35">
        <v>585.6</v>
      </c>
      <c r="M12" s="35">
        <v>602.4</v>
      </c>
      <c r="N12" s="60">
        <f>AVERAGE(K12:M12)</f>
        <v>597.13333333333333</v>
      </c>
      <c r="O12" s="61">
        <f>_xlfn.STDEV.P(K12:M12)</f>
        <v>8.1655101221880315</v>
      </c>
      <c r="P12" s="35">
        <v>530.4</v>
      </c>
      <c r="Q12" s="35">
        <v>545.20000000000005</v>
      </c>
      <c r="R12" s="35">
        <v>531.6</v>
      </c>
      <c r="S12" s="60">
        <f>AVERAGE(P12:R12)</f>
        <v>535.73333333333323</v>
      </c>
      <c r="T12" s="82">
        <f>_xlfn.STDEV.P(P12:R12)</f>
        <v>6.7118469059484065</v>
      </c>
    </row>
    <row r="13" spans="1:20" s="16" customFormat="1" x14ac:dyDescent="0.25">
      <c r="A13" s="27"/>
      <c r="B13" s="29"/>
      <c r="C13" s="25"/>
      <c r="D13" s="68"/>
      <c r="E13" s="73"/>
      <c r="F13" s="25"/>
      <c r="G13" s="25"/>
      <c r="H13" s="25"/>
      <c r="I13" s="68"/>
      <c r="J13" s="73"/>
      <c r="K13" s="25"/>
      <c r="L13" s="25"/>
      <c r="M13" s="25"/>
      <c r="N13" s="68"/>
      <c r="O13" s="73"/>
      <c r="P13" s="25"/>
      <c r="Q13" s="25"/>
      <c r="R13" s="25"/>
      <c r="S13" s="80"/>
      <c r="T13" s="83"/>
    </row>
    <row r="14" spans="1:20" s="16" customFormat="1" x14ac:dyDescent="0.25">
      <c r="A14" s="30" t="s">
        <v>107</v>
      </c>
      <c r="B14" s="31" t="s">
        <v>210</v>
      </c>
      <c r="C14" s="31" t="s">
        <v>210</v>
      </c>
      <c r="D14" s="67" t="s">
        <v>210</v>
      </c>
      <c r="E14" s="72" t="s">
        <v>210</v>
      </c>
      <c r="F14" s="32">
        <v>0.98</v>
      </c>
      <c r="G14" s="32">
        <v>1.03</v>
      </c>
      <c r="H14" s="32">
        <v>0.9</v>
      </c>
      <c r="I14" s="67">
        <f>AVERAGE(F14:H14)</f>
        <v>0.96999999999999986</v>
      </c>
      <c r="J14" s="72">
        <f>_xlfn.STDEV.P(F14:H14)</f>
        <v>5.3541261347363367E-2</v>
      </c>
      <c r="K14" s="32">
        <v>1.88</v>
      </c>
      <c r="L14" s="32">
        <v>1.95</v>
      </c>
      <c r="M14" s="32">
        <v>2.0299999999999998</v>
      </c>
      <c r="N14" s="67">
        <f>AVERAGE(K14:M14)</f>
        <v>1.9533333333333331</v>
      </c>
      <c r="O14" s="72">
        <f>_xlfn.STDEV.P(K14:M14)</f>
        <v>6.1282587702834075E-2</v>
      </c>
      <c r="P14" s="32">
        <v>2.76</v>
      </c>
      <c r="Q14" s="32">
        <v>2.69</v>
      </c>
      <c r="R14" s="32">
        <v>2.77</v>
      </c>
      <c r="S14" s="67">
        <f>AVERAGE(P14:R14)</f>
        <v>2.7399999999999998</v>
      </c>
      <c r="T14" s="81">
        <f>_xlfn.STDEV.P(P14:R14)</f>
        <v>3.559026084010436E-2</v>
      </c>
    </row>
    <row r="15" spans="1:20" x14ac:dyDescent="0.25">
      <c r="A15" s="36" t="s">
        <v>108</v>
      </c>
      <c r="B15" s="38">
        <v>0.50900000000000001</v>
      </c>
      <c r="C15" s="38">
        <v>0.49399999999999999</v>
      </c>
      <c r="D15" s="59">
        <f>AVERAGE(B15:C15)</f>
        <v>0.50150000000000006</v>
      </c>
      <c r="E15" s="58">
        <f>_xlfn.STDEV.P(B15:C15)</f>
        <v>7.5000000000000067E-3</v>
      </c>
      <c r="F15" s="38">
        <v>0.77400000000000002</v>
      </c>
      <c r="G15" s="38">
        <v>0.747</v>
      </c>
      <c r="H15" s="38">
        <v>0.70599999999999996</v>
      </c>
      <c r="I15" s="59">
        <f>AVERAGE(F15:H15)</f>
        <v>0.74233333333333329</v>
      </c>
      <c r="J15" s="58">
        <f>_xlfn.STDEV.P(F15:H15)</f>
        <v>2.7956315128349032E-2</v>
      </c>
      <c r="K15" s="38">
        <v>0.79900000000000004</v>
      </c>
      <c r="L15" s="38">
        <v>0.80200000000000005</v>
      </c>
      <c r="M15" s="38">
        <v>0.85399999999999998</v>
      </c>
      <c r="N15" s="59">
        <f>AVERAGE(K15:M15)</f>
        <v>0.81833333333333336</v>
      </c>
      <c r="O15" s="58">
        <f>_xlfn.STDEV.P(K15:M15)</f>
        <v>2.5249862485874137E-2</v>
      </c>
      <c r="P15" s="38">
        <v>1.357</v>
      </c>
      <c r="Q15" s="38">
        <v>1.377</v>
      </c>
      <c r="R15" s="38">
        <v>1.3839999999999999</v>
      </c>
      <c r="S15" s="59">
        <f>AVERAGE(P15:R15)</f>
        <v>1.3726666666666667</v>
      </c>
      <c r="T15" s="84">
        <f>_xlfn.STDEV.P(P15:R15)</f>
        <v>1.144066820115365E-2</v>
      </c>
    </row>
    <row r="16" spans="1:20" x14ac:dyDescent="0.25">
      <c r="A16" s="33" t="s">
        <v>109</v>
      </c>
      <c r="B16" s="35">
        <v>10.18</v>
      </c>
      <c r="C16" s="35">
        <v>9.8800000000000008</v>
      </c>
      <c r="D16" s="60">
        <f>AVERAGE(B16:C16)</f>
        <v>10.030000000000001</v>
      </c>
      <c r="E16" s="61">
        <f>_xlfn.STDEV.P(B16:C16)</f>
        <v>0.14999999999999947</v>
      </c>
      <c r="F16" s="35">
        <v>15.48</v>
      </c>
      <c r="G16" s="35">
        <v>14.94</v>
      </c>
      <c r="H16" s="35">
        <v>14.12</v>
      </c>
      <c r="I16" s="60">
        <f>AVERAGE(F16:H16)</f>
        <v>14.846666666666666</v>
      </c>
      <c r="J16" s="61">
        <f>_xlfn.STDEV.P(F16:H16)</f>
        <v>0.55912630256698059</v>
      </c>
      <c r="K16" s="35">
        <v>15.98</v>
      </c>
      <c r="L16" s="35">
        <v>16.04</v>
      </c>
      <c r="M16" s="35">
        <v>17.079999999999998</v>
      </c>
      <c r="N16" s="60">
        <f>AVERAGE(K16:M16)</f>
        <v>16.366666666666664</v>
      </c>
      <c r="O16" s="61">
        <f>_xlfn.STDEV.P(K16:M16)</f>
        <v>0.50499724971748261</v>
      </c>
      <c r="P16" s="35">
        <v>27.14</v>
      </c>
      <c r="Q16" s="35">
        <v>27.54</v>
      </c>
      <c r="R16" s="35">
        <v>27.68</v>
      </c>
      <c r="S16" s="60">
        <f>AVERAGE(P16:R16)</f>
        <v>27.453333333333333</v>
      </c>
      <c r="T16" s="82">
        <f>_xlfn.STDEV.P(P16:R16)</f>
        <v>0.22881336402307306</v>
      </c>
    </row>
    <row r="17" spans="1:20" x14ac:dyDescent="0.25">
      <c r="B17" s="29"/>
      <c r="C17" s="29"/>
      <c r="D17" s="68"/>
      <c r="E17" s="73"/>
      <c r="F17" s="25"/>
      <c r="G17" s="25"/>
      <c r="H17" s="25"/>
      <c r="I17" s="68"/>
      <c r="J17" s="73"/>
      <c r="K17" s="25"/>
      <c r="L17" s="25"/>
      <c r="M17" s="25"/>
      <c r="N17" s="68"/>
      <c r="O17" s="73"/>
      <c r="P17" s="25"/>
      <c r="Q17" s="25"/>
      <c r="R17" s="25"/>
      <c r="S17" s="68"/>
      <c r="T17" s="73"/>
    </row>
    <row r="18" spans="1:20" x14ac:dyDescent="0.25">
      <c r="A18" s="30" t="s">
        <v>110</v>
      </c>
      <c r="B18" s="31" t="s">
        <v>210</v>
      </c>
      <c r="C18" s="31" t="s">
        <v>210</v>
      </c>
      <c r="D18" s="69" t="s">
        <v>210</v>
      </c>
      <c r="E18" s="74" t="s">
        <v>210</v>
      </c>
      <c r="F18" s="32">
        <v>0.01</v>
      </c>
      <c r="G18" s="32">
        <v>0.03</v>
      </c>
      <c r="H18" s="32" t="s">
        <v>210</v>
      </c>
      <c r="I18" s="67">
        <f>AVERAGE(F18:H18)</f>
        <v>0.02</v>
      </c>
      <c r="J18" s="72">
        <f>_xlfn.STDEV.P(F18:H18)</f>
        <v>0.01</v>
      </c>
      <c r="K18" s="32">
        <v>0.04</v>
      </c>
      <c r="L18" s="32">
        <v>0.03</v>
      </c>
      <c r="M18" s="32" t="s">
        <v>210</v>
      </c>
      <c r="N18" s="67">
        <f>AVERAGE(K18:M18)</f>
        <v>3.5000000000000003E-2</v>
      </c>
      <c r="O18" s="72">
        <f>_xlfn.STDEV.P(K18:M18)</f>
        <v>5.000000000000001E-3</v>
      </c>
      <c r="P18" s="32">
        <v>1.03</v>
      </c>
      <c r="Q18" s="32">
        <v>0.97</v>
      </c>
      <c r="R18" s="32" t="s">
        <v>210</v>
      </c>
      <c r="S18" s="67">
        <f>AVERAGE(P18:R18)</f>
        <v>1</v>
      </c>
      <c r="T18" s="81">
        <f>_xlfn.STDEV.P(P18:R18)</f>
        <v>3.0000000000000027E-2</v>
      </c>
    </row>
    <row r="19" spans="1:20" x14ac:dyDescent="0.25">
      <c r="A19" s="36" t="s">
        <v>111</v>
      </c>
      <c r="B19" s="38">
        <v>0.111</v>
      </c>
      <c r="C19" s="38">
        <v>0.11799999999999999</v>
      </c>
      <c r="D19" s="59">
        <f>AVERAGE(B19:C19)</f>
        <v>0.11449999999999999</v>
      </c>
      <c r="E19" s="58">
        <f>_xlfn.STDEV.P(B19:C19)</f>
        <v>3.4999999999999962E-3</v>
      </c>
      <c r="F19" s="38">
        <v>0.01</v>
      </c>
      <c r="G19" s="38">
        <v>1.9E-2</v>
      </c>
      <c r="H19" s="38" t="s">
        <v>210</v>
      </c>
      <c r="I19" s="59">
        <f>AVERAGE(F19:H19)</f>
        <v>1.4499999999999999E-2</v>
      </c>
      <c r="J19" s="58">
        <f>_xlfn.STDEV.P(F19:H19)</f>
        <v>4.5000000000000031E-3</v>
      </c>
      <c r="K19" s="38">
        <v>1.6E-2</v>
      </c>
      <c r="L19" s="38">
        <v>1.4E-2</v>
      </c>
      <c r="M19" s="38" t="s">
        <v>210</v>
      </c>
      <c r="N19" s="59">
        <f>AVERAGE(K19:M19)</f>
        <v>1.4999999999999999E-2</v>
      </c>
      <c r="O19" s="58">
        <f>_xlfn.STDEV.P(K19:M19)</f>
        <v>1E-3</v>
      </c>
      <c r="P19" s="38">
        <v>0.50800000000000001</v>
      </c>
      <c r="Q19" s="38">
        <v>0.497</v>
      </c>
      <c r="R19" s="38" t="s">
        <v>210</v>
      </c>
      <c r="S19" s="59">
        <f>AVERAGE(P19:R19)</f>
        <v>0.50249999999999995</v>
      </c>
      <c r="T19" s="84">
        <f>_xlfn.STDEV.P(P19:R19)</f>
        <v>5.5000000000000049E-3</v>
      </c>
    </row>
    <row r="20" spans="1:20" x14ac:dyDescent="0.25">
      <c r="A20" s="33" t="s">
        <v>112</v>
      </c>
      <c r="B20" s="35">
        <v>2.2200000000000002</v>
      </c>
      <c r="C20" s="35">
        <v>2.36</v>
      </c>
      <c r="D20" s="60">
        <f>AVERAGE(B20:C20)</f>
        <v>2.29</v>
      </c>
      <c r="E20" s="61">
        <f>_xlfn.STDEV.P(B20:C20)</f>
        <v>6.999999999999984E-2</v>
      </c>
      <c r="F20" s="35">
        <v>0.2</v>
      </c>
      <c r="G20" s="35">
        <v>0.38</v>
      </c>
      <c r="H20" s="35" t="s">
        <v>210</v>
      </c>
      <c r="I20" s="60">
        <f>AVERAGE(F20:H20)</f>
        <v>0.29000000000000004</v>
      </c>
      <c r="J20" s="61">
        <f>_xlfn.STDEV.P(F20:H20)</f>
        <v>8.99999999999999E-2</v>
      </c>
      <c r="K20" s="35">
        <v>0.32</v>
      </c>
      <c r="L20" s="35">
        <v>0.28000000000000003</v>
      </c>
      <c r="M20" s="35" t="s">
        <v>210</v>
      </c>
      <c r="N20" s="60">
        <f>AVERAGE(K20:M20)</f>
        <v>0.30000000000000004</v>
      </c>
      <c r="O20" s="61">
        <f>_xlfn.STDEV.P(K20:M20)</f>
        <v>1.999999999999999E-2</v>
      </c>
      <c r="P20" s="35">
        <v>10.16</v>
      </c>
      <c r="Q20" s="35">
        <v>9.94</v>
      </c>
      <c r="R20" s="35" t="s">
        <v>210</v>
      </c>
      <c r="S20" s="60">
        <f>AVERAGE(P20:R20)</f>
        <v>10.050000000000001</v>
      </c>
      <c r="T20" s="82">
        <f>_xlfn.STDEV.P(P20:R20)</f>
        <v>0.11000000000000032</v>
      </c>
    </row>
    <row r="21" spans="1:20" x14ac:dyDescent="0.25">
      <c r="B21" s="25"/>
      <c r="C21" s="25"/>
      <c r="D21" s="68"/>
      <c r="E21" s="73"/>
      <c r="F21" s="25"/>
      <c r="G21" s="25"/>
      <c r="H21" s="25"/>
      <c r="I21" s="68"/>
      <c r="J21" s="73"/>
      <c r="K21" s="25"/>
      <c r="L21" s="25"/>
      <c r="M21" s="25"/>
      <c r="N21" s="68"/>
      <c r="O21" s="73"/>
      <c r="P21" s="25"/>
      <c r="Q21" s="25"/>
      <c r="R21" s="25"/>
      <c r="S21" s="80"/>
      <c r="T21" s="83"/>
    </row>
    <row r="22" spans="1:20" x14ac:dyDescent="0.25">
      <c r="A22" s="30" t="s">
        <v>113</v>
      </c>
      <c r="B22" s="32" t="s">
        <v>210</v>
      </c>
      <c r="C22" s="32" t="s">
        <v>210</v>
      </c>
      <c r="D22" s="67" t="s">
        <v>210</v>
      </c>
      <c r="E22" s="72" t="s">
        <v>210</v>
      </c>
      <c r="F22" s="32">
        <v>0</v>
      </c>
      <c r="G22" s="32">
        <v>0</v>
      </c>
      <c r="H22" s="32" t="s">
        <v>210</v>
      </c>
      <c r="I22" s="67">
        <f t="shared" ref="I22:I87" si="0">AVERAGE(F22:H22)</f>
        <v>0</v>
      </c>
      <c r="J22" s="72">
        <f>_xlfn.STDEV.P(F22:H22)</f>
        <v>0</v>
      </c>
      <c r="K22" s="32">
        <v>0</v>
      </c>
      <c r="L22" s="32">
        <v>0</v>
      </c>
      <c r="M22" s="32" t="s">
        <v>210</v>
      </c>
      <c r="N22" s="67">
        <f t="shared" ref="N22:N87" si="1">AVERAGE(K22:M22)</f>
        <v>0</v>
      </c>
      <c r="O22" s="72">
        <f t="shared" ref="O22:O87" si="2">_xlfn.STDEV.P(K22:M22)</f>
        <v>0</v>
      </c>
      <c r="P22" s="32">
        <v>0</v>
      </c>
      <c r="Q22" s="32">
        <v>0</v>
      </c>
      <c r="R22" s="32" t="s">
        <v>210</v>
      </c>
      <c r="S22" s="67">
        <f t="shared" ref="S22:S87" si="3">AVERAGE(P22:R22)</f>
        <v>0</v>
      </c>
      <c r="T22" s="81">
        <f t="shared" ref="T22:T87" si="4">_xlfn.STDEV.P(P22:R22)</f>
        <v>0</v>
      </c>
    </row>
    <row r="23" spans="1:20" x14ac:dyDescent="0.25">
      <c r="A23" s="36" t="s">
        <v>114</v>
      </c>
      <c r="B23" s="38">
        <v>0</v>
      </c>
      <c r="C23" s="38">
        <v>0</v>
      </c>
      <c r="D23" s="59">
        <f t="shared" ref="D23:D84" si="5">AVERAGE(B23:C23)</f>
        <v>0</v>
      </c>
      <c r="E23" s="58">
        <f t="shared" ref="E23:E84" si="6">_xlfn.STDEV.P(B23:C23)</f>
        <v>0</v>
      </c>
      <c r="F23" s="38">
        <v>0</v>
      </c>
      <c r="G23" s="38">
        <v>0</v>
      </c>
      <c r="H23" s="38" t="s">
        <v>210</v>
      </c>
      <c r="I23" s="59">
        <f t="shared" si="0"/>
        <v>0</v>
      </c>
      <c r="J23" s="58">
        <f>_xlfn.STDEV.P(F23:H23)</f>
        <v>0</v>
      </c>
      <c r="K23" s="38">
        <v>0</v>
      </c>
      <c r="L23" s="38">
        <v>0</v>
      </c>
      <c r="M23" s="38" t="s">
        <v>210</v>
      </c>
      <c r="N23" s="59">
        <f t="shared" si="1"/>
        <v>0</v>
      </c>
      <c r="O23" s="58">
        <f t="shared" si="2"/>
        <v>0</v>
      </c>
      <c r="P23" s="38">
        <v>0</v>
      </c>
      <c r="Q23" s="38">
        <v>0</v>
      </c>
      <c r="R23" s="38" t="s">
        <v>210</v>
      </c>
      <c r="S23" s="59">
        <f t="shared" si="3"/>
        <v>0</v>
      </c>
      <c r="T23" s="84">
        <f t="shared" si="4"/>
        <v>0</v>
      </c>
    </row>
    <row r="24" spans="1:20" x14ac:dyDescent="0.25">
      <c r="A24" s="33" t="s">
        <v>115</v>
      </c>
      <c r="B24" s="35">
        <v>0</v>
      </c>
      <c r="C24" s="35">
        <v>0</v>
      </c>
      <c r="D24" s="60">
        <f t="shared" si="5"/>
        <v>0</v>
      </c>
      <c r="E24" s="61">
        <f t="shared" si="6"/>
        <v>0</v>
      </c>
      <c r="F24" s="35">
        <v>0</v>
      </c>
      <c r="G24" s="35">
        <v>0</v>
      </c>
      <c r="H24" s="35" t="s">
        <v>210</v>
      </c>
      <c r="I24" s="60">
        <f t="shared" si="0"/>
        <v>0</v>
      </c>
      <c r="J24" s="61">
        <f>_xlfn.STDEV.P(F24:H24)</f>
        <v>0</v>
      </c>
      <c r="K24" s="35">
        <v>0</v>
      </c>
      <c r="L24" s="35">
        <v>0</v>
      </c>
      <c r="M24" s="35" t="s">
        <v>210</v>
      </c>
      <c r="N24" s="60">
        <f t="shared" si="1"/>
        <v>0</v>
      </c>
      <c r="O24" s="61">
        <f t="shared" si="2"/>
        <v>0</v>
      </c>
      <c r="P24" s="35">
        <v>0</v>
      </c>
      <c r="Q24" s="35">
        <v>0</v>
      </c>
      <c r="R24" s="35" t="s">
        <v>210</v>
      </c>
      <c r="S24" s="60">
        <f t="shared" si="3"/>
        <v>0</v>
      </c>
      <c r="T24" s="82">
        <f t="shared" si="4"/>
        <v>0</v>
      </c>
    </row>
    <row r="25" spans="1:20" x14ac:dyDescent="0.25">
      <c r="B25" s="25"/>
      <c r="C25" s="25"/>
      <c r="D25" s="68"/>
      <c r="E25" s="73"/>
      <c r="F25" s="25"/>
      <c r="G25" s="25"/>
      <c r="H25" s="25"/>
      <c r="I25" s="68"/>
      <c r="J25" s="73"/>
      <c r="K25" s="25"/>
      <c r="L25" s="25"/>
      <c r="M25" s="25"/>
      <c r="N25" s="68"/>
      <c r="O25" s="73"/>
      <c r="P25" s="25"/>
      <c r="Q25" s="25"/>
      <c r="R25" s="25"/>
      <c r="S25" s="68"/>
      <c r="T25" s="73"/>
    </row>
    <row r="26" spans="1:20" x14ac:dyDescent="0.25">
      <c r="A26" s="30" t="s">
        <v>116</v>
      </c>
      <c r="B26" s="32" t="s">
        <v>210</v>
      </c>
      <c r="C26" s="32" t="s">
        <v>210</v>
      </c>
      <c r="D26" s="67" t="s">
        <v>210</v>
      </c>
      <c r="E26" s="72" t="s">
        <v>210</v>
      </c>
      <c r="F26" s="32">
        <v>0.97</v>
      </c>
      <c r="G26" s="32">
        <v>1</v>
      </c>
      <c r="H26" s="32" t="s">
        <v>210</v>
      </c>
      <c r="I26" s="67">
        <f>AVERAGE(F26:H26)</f>
        <v>0.98499999999999999</v>
      </c>
      <c r="J26" s="72">
        <f>_xlfn.STDEV.P(F26:H26)</f>
        <v>1.5000000000000013E-2</v>
      </c>
      <c r="K26" s="32">
        <v>1.84</v>
      </c>
      <c r="L26" s="32">
        <v>1.92</v>
      </c>
      <c r="M26" s="32" t="s">
        <v>210</v>
      </c>
      <c r="N26" s="67">
        <f>AVERAGE(K26:M26)</f>
        <v>1.88</v>
      </c>
      <c r="O26" s="72">
        <f>_xlfn.STDEV.P(K26:M26)</f>
        <v>3.9999999999999925E-2</v>
      </c>
      <c r="P26" s="32">
        <v>1.73</v>
      </c>
      <c r="Q26" s="32">
        <v>1.72</v>
      </c>
      <c r="R26" s="32" t="s">
        <v>210</v>
      </c>
      <c r="S26" s="67">
        <f>AVERAGE(P26:R26)</f>
        <v>1.7250000000000001</v>
      </c>
      <c r="T26" s="81">
        <f>_xlfn.STDEV.P(P26:R26)</f>
        <v>5.0000000000000044E-3</v>
      </c>
    </row>
    <row r="27" spans="1:20" x14ac:dyDescent="0.25">
      <c r="A27" s="36" t="s">
        <v>117</v>
      </c>
      <c r="B27" s="38">
        <v>0.39800000000000002</v>
      </c>
      <c r="C27" s="38">
        <v>0.376</v>
      </c>
      <c r="D27" s="59">
        <f>AVERAGE(B27:C27)</f>
        <v>0.38700000000000001</v>
      </c>
      <c r="E27" s="58">
        <f>_xlfn.STDEV.P(B27:C27)</f>
        <v>1.100000000000001E-2</v>
      </c>
      <c r="F27" s="38">
        <v>0.76400000000000001</v>
      </c>
      <c r="G27" s="38">
        <v>0.72799999999999998</v>
      </c>
      <c r="H27" s="38" t="s">
        <v>210</v>
      </c>
      <c r="I27" s="59">
        <f>AVERAGE(F27:H27)</f>
        <v>0.746</v>
      </c>
      <c r="J27" s="58">
        <f>_xlfn.STDEV.P(F27:H27)</f>
        <v>1.8000000000000016E-2</v>
      </c>
      <c r="K27" s="38">
        <v>0.78300000000000003</v>
      </c>
      <c r="L27" s="38">
        <v>0.78800000000000003</v>
      </c>
      <c r="M27" s="38" t="s">
        <v>210</v>
      </c>
      <c r="N27" s="59">
        <f>AVERAGE(K27:M27)</f>
        <v>0.78550000000000009</v>
      </c>
      <c r="O27" s="58">
        <f>_xlfn.STDEV.P(K27:M27)</f>
        <v>2.5000000000000022E-3</v>
      </c>
      <c r="P27" s="38">
        <v>0.84899999999999998</v>
      </c>
      <c r="Q27" s="38">
        <v>0.88</v>
      </c>
      <c r="R27" s="38" t="s">
        <v>210</v>
      </c>
      <c r="S27" s="59">
        <f>AVERAGE(P27:R27)</f>
        <v>0.86450000000000005</v>
      </c>
      <c r="T27" s="84">
        <f>_xlfn.STDEV.P(P27:R27)</f>
        <v>1.5500000000000014E-2</v>
      </c>
    </row>
    <row r="28" spans="1:20" x14ac:dyDescent="0.25">
      <c r="A28" s="33" t="s">
        <v>118</v>
      </c>
      <c r="B28" s="35">
        <v>7.96</v>
      </c>
      <c r="C28" s="35">
        <v>7.52</v>
      </c>
      <c r="D28" s="60">
        <f>AVERAGE(B28:C28)</f>
        <v>7.74</v>
      </c>
      <c r="E28" s="61">
        <f>_xlfn.STDEV.P(B28:C28)</f>
        <v>0.2200000000000002</v>
      </c>
      <c r="F28" s="35">
        <v>15.28</v>
      </c>
      <c r="G28" s="35">
        <v>14.56</v>
      </c>
      <c r="H28" s="35" t="s">
        <v>210</v>
      </c>
      <c r="I28" s="60">
        <f>AVERAGE(F28:H28)</f>
        <v>14.92</v>
      </c>
      <c r="J28" s="61">
        <f>_xlfn.STDEV.P(F28:H28)</f>
        <v>0.35999999999999943</v>
      </c>
      <c r="K28" s="35">
        <v>15.66</v>
      </c>
      <c r="L28" s="35">
        <v>15.76</v>
      </c>
      <c r="M28" s="35" t="s">
        <v>210</v>
      </c>
      <c r="N28" s="60">
        <f>AVERAGE(K28:M28)</f>
        <v>15.71</v>
      </c>
      <c r="O28" s="61">
        <f>_xlfn.STDEV.P(K28:M28)</f>
        <v>4.9999999999999822E-2</v>
      </c>
      <c r="P28" s="35">
        <v>16.98</v>
      </c>
      <c r="Q28" s="35">
        <v>17.600000000000001</v>
      </c>
      <c r="R28" s="35" t="s">
        <v>210</v>
      </c>
      <c r="S28" s="60">
        <f>AVERAGE(P28:R28)</f>
        <v>17.29</v>
      </c>
      <c r="T28" s="82">
        <f>_xlfn.STDEV.P(P28:R28)</f>
        <v>0.3100000000000005</v>
      </c>
    </row>
    <row r="29" spans="1:20" x14ac:dyDescent="0.25">
      <c r="B29" s="25"/>
      <c r="C29" s="25"/>
      <c r="D29" s="68"/>
      <c r="E29" s="73"/>
      <c r="F29" s="25"/>
      <c r="G29" s="25"/>
      <c r="H29" s="25"/>
      <c r="I29" s="68"/>
      <c r="J29" s="73"/>
      <c r="K29" s="25"/>
      <c r="L29" s="25"/>
      <c r="M29" s="25"/>
      <c r="N29" s="68"/>
      <c r="O29" s="73"/>
      <c r="P29" s="25"/>
      <c r="Q29" s="25"/>
      <c r="R29" s="25"/>
      <c r="S29" s="68"/>
      <c r="T29" s="73"/>
    </row>
    <row r="30" spans="1:20" x14ac:dyDescent="0.25">
      <c r="A30" s="30" t="s">
        <v>119</v>
      </c>
      <c r="B30" s="32" t="s">
        <v>210</v>
      </c>
      <c r="C30" s="32" t="s">
        <v>210</v>
      </c>
      <c r="D30" s="67" t="s">
        <v>210</v>
      </c>
      <c r="E30" s="72" t="s">
        <v>210</v>
      </c>
      <c r="F30" s="32">
        <v>0.34</v>
      </c>
      <c r="G30" s="32">
        <v>0.43</v>
      </c>
      <c r="H30" s="32">
        <v>0.27</v>
      </c>
      <c r="I30" s="67">
        <f>AVERAGE(F30:H30)</f>
        <v>0.34666666666666668</v>
      </c>
      <c r="J30" s="72">
        <f>_xlfn.STDEV.P(F30:H30)</f>
        <v>6.5489609014628303E-2</v>
      </c>
      <c r="K30" s="32">
        <v>0.32</v>
      </c>
      <c r="L30" s="32">
        <v>0.31</v>
      </c>
      <c r="M30" s="32">
        <v>0.26</v>
      </c>
      <c r="N30" s="67">
        <f>AVERAGE(K30:M30)</f>
        <v>0.29666666666666669</v>
      </c>
      <c r="O30" s="72">
        <f>_xlfn.STDEV.P(K30:M30)</f>
        <v>2.6246692913372699E-2</v>
      </c>
      <c r="P30" s="32">
        <v>0.34</v>
      </c>
      <c r="Q30" s="32">
        <v>0.34</v>
      </c>
      <c r="R30" s="32">
        <v>0.33</v>
      </c>
      <c r="S30" s="67">
        <f>AVERAGE(P30:R30)</f>
        <v>0.33666666666666667</v>
      </c>
      <c r="T30" s="81">
        <f>_xlfn.STDEV.P(P30:R30)</f>
        <v>4.7140452079103209E-3</v>
      </c>
    </row>
    <row r="31" spans="1:20" x14ac:dyDescent="0.25">
      <c r="A31" s="36" t="s">
        <v>120</v>
      </c>
      <c r="B31" s="38">
        <v>0.216</v>
      </c>
      <c r="C31" s="38">
        <v>0.221</v>
      </c>
      <c r="D31" s="59">
        <f>AVERAGE(B31:C31)</f>
        <v>0.2185</v>
      </c>
      <c r="E31" s="58">
        <f>_xlfn.STDEV.P(B31:C31)</f>
        <v>2.5000000000000022E-3</v>
      </c>
      <c r="F31" s="38">
        <v>0.27100000000000002</v>
      </c>
      <c r="G31" s="38">
        <v>0.312</v>
      </c>
      <c r="H31" s="38">
        <v>0.20899999999999999</v>
      </c>
      <c r="I31" s="59">
        <f>AVERAGE(F31:H31)</f>
        <v>0.26399999999999996</v>
      </c>
      <c r="J31" s="58">
        <f>_xlfn.STDEV.P(F31:H31)</f>
        <v>4.2339894504671086E-2</v>
      </c>
      <c r="K31" s="38">
        <v>0.13600000000000001</v>
      </c>
      <c r="L31" s="38">
        <v>0.129</v>
      </c>
      <c r="M31" s="38">
        <v>0.111</v>
      </c>
      <c r="N31" s="59">
        <f>AVERAGE(K31:M31)</f>
        <v>0.12533333333333332</v>
      </c>
      <c r="O31" s="58">
        <f>_xlfn.STDEV.P(K31:M31)</f>
        <v>1.053037933262088E-2</v>
      </c>
      <c r="P31" s="38">
        <v>0.16600000000000001</v>
      </c>
      <c r="Q31" s="38">
        <v>0.17599999999999999</v>
      </c>
      <c r="R31" s="38">
        <v>0.16300000000000001</v>
      </c>
      <c r="S31" s="59">
        <f>AVERAGE(P31:R31)</f>
        <v>0.16833333333333333</v>
      </c>
      <c r="T31" s="84">
        <f>_xlfn.STDEV.P(P31:R31)</f>
        <v>5.5577773335110147E-3</v>
      </c>
    </row>
    <row r="32" spans="1:20" x14ac:dyDescent="0.25">
      <c r="A32" s="33" t="s">
        <v>121</v>
      </c>
      <c r="B32" s="35">
        <v>4.32</v>
      </c>
      <c r="C32" s="35">
        <v>4.42</v>
      </c>
      <c r="D32" s="60">
        <f>AVERAGE(B32:C32)</f>
        <v>4.37</v>
      </c>
      <c r="E32" s="61">
        <f>_xlfn.STDEV.P(B32:C32)</f>
        <v>4.9999999999999822E-2</v>
      </c>
      <c r="F32" s="35">
        <v>5.42</v>
      </c>
      <c r="G32" s="35">
        <v>6.24</v>
      </c>
      <c r="H32" s="35">
        <v>4.18</v>
      </c>
      <c r="I32" s="60">
        <f>AVERAGE(F32:H32)</f>
        <v>5.28</v>
      </c>
      <c r="J32" s="61">
        <f>_xlfn.STDEV.P(F32:H32)</f>
        <v>0.84679789009341899</v>
      </c>
      <c r="K32" s="35">
        <v>2.72</v>
      </c>
      <c r="L32" s="35">
        <v>2.58</v>
      </c>
      <c r="M32" s="35">
        <v>2.2200000000000002</v>
      </c>
      <c r="N32" s="60">
        <f>AVERAGE(K32:M32)</f>
        <v>2.5066666666666673</v>
      </c>
      <c r="O32" s="61">
        <f>_xlfn.STDEV.P(K32:M32)</f>
        <v>0.21060758665241749</v>
      </c>
      <c r="P32" s="35">
        <v>3.32</v>
      </c>
      <c r="Q32" s="35">
        <v>3.52</v>
      </c>
      <c r="R32" s="35">
        <v>3.26</v>
      </c>
      <c r="S32" s="60">
        <f>AVERAGE(P32:R32)</f>
        <v>3.3666666666666667</v>
      </c>
      <c r="T32" s="82">
        <f>_xlfn.STDEV.P(P32:R32)</f>
        <v>0.11115554667022054</v>
      </c>
    </row>
    <row r="33" spans="1:20" x14ac:dyDescent="0.25">
      <c r="B33" s="25"/>
      <c r="C33" s="25"/>
      <c r="D33" s="68"/>
      <c r="E33" s="73"/>
      <c r="F33" s="25"/>
      <c r="G33" s="25"/>
      <c r="H33" s="25"/>
      <c r="I33" s="68"/>
      <c r="J33" s="73"/>
      <c r="K33" s="25"/>
      <c r="L33" s="25"/>
      <c r="M33" s="25"/>
      <c r="N33" s="68"/>
      <c r="O33" s="73"/>
      <c r="P33" s="25"/>
      <c r="Q33" s="25"/>
      <c r="R33" s="25"/>
      <c r="S33" s="80"/>
      <c r="T33" s="83"/>
    </row>
    <row r="34" spans="1:20" x14ac:dyDescent="0.25">
      <c r="A34" s="30" t="s">
        <v>204</v>
      </c>
      <c r="B34" s="32" t="s">
        <v>210</v>
      </c>
      <c r="C34" s="32" t="s">
        <v>210</v>
      </c>
      <c r="D34" s="67" t="s">
        <v>210</v>
      </c>
      <c r="E34" s="72" t="s">
        <v>210</v>
      </c>
      <c r="F34" s="32">
        <v>0.79</v>
      </c>
      <c r="G34" s="32">
        <v>0.99</v>
      </c>
      <c r="H34" s="32">
        <v>0.61</v>
      </c>
      <c r="I34" s="67">
        <f>AVERAGE(F34:H34)</f>
        <v>0.79666666666666675</v>
      </c>
      <c r="J34" s="72">
        <f>_xlfn.STDEV.P(F34:H34)</f>
        <v>0.15520595635763756</v>
      </c>
      <c r="K34" s="32">
        <v>0.73</v>
      </c>
      <c r="L34" s="32">
        <v>0.72</v>
      </c>
      <c r="M34" s="32">
        <v>0.6</v>
      </c>
      <c r="N34" s="67">
        <f>AVERAGE(K34:M34)</f>
        <v>0.68333333333333324</v>
      </c>
      <c r="O34" s="72">
        <f>_xlfn.STDEV.P(K34:M34)</f>
        <v>5.9066817155564499E-2</v>
      </c>
      <c r="P34" s="32">
        <v>0.77</v>
      </c>
      <c r="Q34" s="32">
        <v>0.79</v>
      </c>
      <c r="R34" s="32">
        <v>0.75</v>
      </c>
      <c r="S34" s="67">
        <f>AVERAGE(P34:R34)</f>
        <v>0.77</v>
      </c>
      <c r="T34" s="81">
        <f>_xlfn.STDEV.P(P34:R34)</f>
        <v>1.6329931618554536E-2</v>
      </c>
    </row>
    <row r="35" spans="1:20" x14ac:dyDescent="0.25">
      <c r="A35" s="36" t="s">
        <v>205</v>
      </c>
      <c r="B35" s="38">
        <v>0.495</v>
      </c>
      <c r="C35" s="38">
        <v>0.50600000000000001</v>
      </c>
      <c r="D35" s="59">
        <f>AVERAGE(B35:C35)</f>
        <v>0.50049999999999994</v>
      </c>
      <c r="E35" s="58">
        <f>_xlfn.STDEV.P(B35:C35)</f>
        <v>5.5000000000000049E-3</v>
      </c>
      <c r="F35" s="38">
        <v>0.621</v>
      </c>
      <c r="G35" s="38">
        <v>0.71499999999999997</v>
      </c>
      <c r="H35" s="38">
        <v>0.47899999999999998</v>
      </c>
      <c r="I35" s="59">
        <f>AVERAGE(F35:H35)</f>
        <v>0.60499999999999998</v>
      </c>
      <c r="J35" s="58">
        <f>_xlfn.STDEV.P(F35:H35)</f>
        <v>9.7008590684880477E-2</v>
      </c>
      <c r="K35" s="38">
        <v>0.312</v>
      </c>
      <c r="L35" s="38">
        <v>0.29599999999999999</v>
      </c>
      <c r="M35" s="38">
        <v>0.254</v>
      </c>
      <c r="N35" s="59">
        <f>AVERAGE(K35:M35)</f>
        <v>0.28733333333333333</v>
      </c>
      <c r="O35" s="58">
        <f>_xlfn.STDEV.P(K35:M35)</f>
        <v>2.4458581770458853E-2</v>
      </c>
      <c r="P35" s="38">
        <v>0.38</v>
      </c>
      <c r="Q35" s="38">
        <v>0.40300000000000002</v>
      </c>
      <c r="R35" s="38">
        <v>0.373</v>
      </c>
      <c r="S35" s="59">
        <f>AVERAGE(P35:R35)</f>
        <v>0.38533333333333336</v>
      </c>
      <c r="T35" s="84">
        <f>_xlfn.STDEV.P(P35:R35)</f>
        <v>1.2814921857827401E-2</v>
      </c>
    </row>
    <row r="36" spans="1:20" x14ac:dyDescent="0.25">
      <c r="A36" s="33" t="s">
        <v>206</v>
      </c>
      <c r="B36" s="35">
        <v>9.9</v>
      </c>
      <c r="C36" s="35">
        <v>10.119999999999999</v>
      </c>
      <c r="D36" s="60">
        <f>AVERAGE(B36:C36)</f>
        <v>10.01</v>
      </c>
      <c r="E36" s="61">
        <f>_xlfn.STDEV.P(B36:C36)</f>
        <v>0.10999999999999943</v>
      </c>
      <c r="F36" s="35">
        <v>12.42</v>
      </c>
      <c r="G36" s="35">
        <v>14.3</v>
      </c>
      <c r="H36" s="35">
        <v>9.58</v>
      </c>
      <c r="I36" s="60">
        <f>AVERAGE(F36:H36)</f>
        <v>12.1</v>
      </c>
      <c r="J36" s="61">
        <f>_xlfn.STDEV.P(F36:H36)</f>
        <v>1.9401718136976098</v>
      </c>
      <c r="K36" s="35">
        <v>6.24</v>
      </c>
      <c r="L36" s="35">
        <v>5.92</v>
      </c>
      <c r="M36" s="35">
        <v>5.08</v>
      </c>
      <c r="N36" s="60">
        <f>AVERAGE(K36:M36)</f>
        <v>5.746666666666667</v>
      </c>
      <c r="O36" s="61">
        <f>_xlfn.STDEV.P(K36:M36)</f>
        <v>0.48917163540917719</v>
      </c>
      <c r="P36" s="35">
        <v>7.6</v>
      </c>
      <c r="Q36" s="35">
        <v>8.06</v>
      </c>
      <c r="R36" s="35">
        <v>7.46</v>
      </c>
      <c r="S36" s="60">
        <f>AVERAGE(P36:R36)</f>
        <v>7.706666666666667</v>
      </c>
      <c r="T36" s="82">
        <f>_xlfn.STDEV.P(P36:R36)</f>
        <v>0.2562984371565481</v>
      </c>
    </row>
    <row r="37" spans="1:20" x14ac:dyDescent="0.25">
      <c r="B37" s="25"/>
      <c r="C37" s="25"/>
      <c r="D37" s="68"/>
      <c r="E37" s="73"/>
      <c r="F37" s="25"/>
      <c r="G37" s="25"/>
      <c r="H37" s="25"/>
      <c r="I37" s="68"/>
      <c r="J37" s="73"/>
      <c r="K37" s="25"/>
      <c r="L37" s="25"/>
      <c r="M37" s="25"/>
      <c r="N37" s="68"/>
      <c r="O37" s="73"/>
      <c r="P37" s="25"/>
      <c r="Q37" s="25"/>
      <c r="R37" s="25"/>
      <c r="S37" s="80"/>
      <c r="T37" s="83"/>
    </row>
    <row r="38" spans="1:20" x14ac:dyDescent="0.25">
      <c r="A38" s="30" t="s">
        <v>122</v>
      </c>
      <c r="B38" s="32" t="s">
        <v>210</v>
      </c>
      <c r="C38" s="32" t="s">
        <v>210</v>
      </c>
      <c r="D38" s="67" t="s">
        <v>210</v>
      </c>
      <c r="E38" s="72" t="s">
        <v>210</v>
      </c>
      <c r="F38" s="32">
        <v>3.21</v>
      </c>
      <c r="G38" s="32">
        <v>3.45</v>
      </c>
      <c r="H38" s="32">
        <v>2.89</v>
      </c>
      <c r="I38" s="67">
        <f>AVERAGE(F38:H38)</f>
        <v>3.1833333333333336</v>
      </c>
      <c r="J38" s="72">
        <f>_xlfn.STDEV.P(F38:H38)</f>
        <v>0.22939534045447008</v>
      </c>
      <c r="K38" s="32">
        <v>3.76</v>
      </c>
      <c r="L38" s="32">
        <v>3.97</v>
      </c>
      <c r="M38" s="32">
        <v>3.7</v>
      </c>
      <c r="N38" s="67">
        <f>AVERAGE(K38:M38)</f>
        <v>3.81</v>
      </c>
      <c r="O38" s="72">
        <f>_xlfn.STDEV.P(K38:M38)</f>
        <v>0.11575836902790232</v>
      </c>
      <c r="P38" s="32">
        <v>4.34</v>
      </c>
      <c r="Q38" s="32">
        <v>4.0999999999999996</v>
      </c>
      <c r="R38" s="32">
        <v>4.18</v>
      </c>
      <c r="S38" s="67">
        <f>AVERAGE(P38:R38)</f>
        <v>4.2066666666666661</v>
      </c>
      <c r="T38" s="81">
        <f>_xlfn.STDEV.P(P38:R38)</f>
        <v>9.9777530313971866E-2</v>
      </c>
    </row>
    <row r="39" spans="1:20" x14ac:dyDescent="0.25">
      <c r="A39" s="36" t="s">
        <v>123</v>
      </c>
      <c r="B39" s="38">
        <v>1.4</v>
      </c>
      <c r="C39" s="38">
        <v>1.41</v>
      </c>
      <c r="D39" s="59">
        <f>AVERAGE(B39:C39)</f>
        <v>1.4049999999999998</v>
      </c>
      <c r="E39" s="58">
        <f>_xlfn.STDEV.P(B39:C39)</f>
        <v>5.0000000000000044E-3</v>
      </c>
      <c r="F39" s="38">
        <v>2.5299999999999998</v>
      </c>
      <c r="G39" s="38">
        <v>2.4900000000000002</v>
      </c>
      <c r="H39" s="38">
        <v>2.2599999999999998</v>
      </c>
      <c r="I39" s="59">
        <f>AVERAGE(F39:H39)</f>
        <v>2.4266666666666663</v>
      </c>
      <c r="J39" s="58">
        <f>_xlfn.STDEV.P(F39:H39)</f>
        <v>0.11897712198383173</v>
      </c>
      <c r="K39" s="38">
        <v>1.6</v>
      </c>
      <c r="L39" s="38">
        <v>1.63</v>
      </c>
      <c r="M39" s="38">
        <v>1.56</v>
      </c>
      <c r="N39" s="59">
        <f>AVERAGE(K39:M39)</f>
        <v>1.5966666666666667</v>
      </c>
      <c r="O39" s="58">
        <f>_xlfn.STDEV.P(K39:M39)</f>
        <v>2.8674417556808694E-2</v>
      </c>
      <c r="P39" s="38">
        <v>2.13</v>
      </c>
      <c r="Q39" s="38">
        <v>2.1</v>
      </c>
      <c r="R39" s="38">
        <v>2.09</v>
      </c>
      <c r="S39" s="59">
        <f>AVERAGE(P39:R39)</f>
        <v>2.1066666666666669</v>
      </c>
      <c r="T39" s="84">
        <f>_xlfn.STDEV.P(P39:R39)</f>
        <v>1.6996731711975934E-2</v>
      </c>
    </row>
    <row r="40" spans="1:20" x14ac:dyDescent="0.25">
      <c r="A40" s="33" t="s">
        <v>124</v>
      </c>
      <c r="B40" s="35">
        <v>28</v>
      </c>
      <c r="C40" s="35">
        <v>28.2</v>
      </c>
      <c r="D40" s="60">
        <f>AVERAGE(B40:C40)</f>
        <v>28.1</v>
      </c>
      <c r="E40" s="61">
        <f>_xlfn.STDEV.P(B40:C40)</f>
        <v>9.9999999999999645E-2</v>
      </c>
      <c r="F40" s="35">
        <v>50.6</v>
      </c>
      <c r="G40" s="35">
        <v>49.8</v>
      </c>
      <c r="H40" s="35">
        <v>45.2</v>
      </c>
      <c r="I40" s="60">
        <f>AVERAGE(F40:H40)</f>
        <v>48.533333333333339</v>
      </c>
      <c r="J40" s="61">
        <f>_xlfn.STDEV.P(F40:H40)</f>
        <v>2.3795424396766314</v>
      </c>
      <c r="K40" s="35">
        <v>32</v>
      </c>
      <c r="L40" s="35">
        <v>32.6</v>
      </c>
      <c r="M40" s="35">
        <v>31.2</v>
      </c>
      <c r="N40" s="60">
        <f>AVERAGE(K40:M40)</f>
        <v>31.933333333333334</v>
      </c>
      <c r="O40" s="61">
        <f>_xlfn.STDEV.P(K40:M40)</f>
        <v>0.57348835113617591</v>
      </c>
      <c r="P40" s="35">
        <v>42.6</v>
      </c>
      <c r="Q40" s="35">
        <v>42</v>
      </c>
      <c r="R40" s="35">
        <v>41.8</v>
      </c>
      <c r="S40" s="60">
        <f>AVERAGE(P40:R40)</f>
        <v>42.133333333333333</v>
      </c>
      <c r="T40" s="82">
        <f>_xlfn.STDEV.P(P40:R40)</f>
        <v>0.33993463423952058</v>
      </c>
    </row>
    <row r="41" spans="1:20" x14ac:dyDescent="0.25">
      <c r="B41" s="25"/>
      <c r="C41" s="25"/>
      <c r="D41" s="68"/>
      <c r="E41" s="73"/>
      <c r="F41" s="25"/>
      <c r="G41" s="25"/>
      <c r="H41" s="25"/>
      <c r="I41" s="68"/>
      <c r="J41" s="73"/>
      <c r="K41" s="25"/>
      <c r="L41" s="25"/>
      <c r="M41" s="25"/>
      <c r="N41" s="68"/>
      <c r="O41" s="73"/>
      <c r="P41" s="25"/>
      <c r="Q41" s="25"/>
      <c r="R41" s="25"/>
      <c r="S41" s="80"/>
      <c r="T41" s="83"/>
    </row>
    <row r="42" spans="1:20" x14ac:dyDescent="0.25">
      <c r="A42" s="30" t="s">
        <v>207</v>
      </c>
      <c r="B42" s="32" t="s">
        <v>210</v>
      </c>
      <c r="C42" s="32" t="s">
        <v>210</v>
      </c>
      <c r="D42" s="67" t="s">
        <v>210</v>
      </c>
      <c r="E42" s="72" t="s">
        <v>210</v>
      </c>
      <c r="F42" s="32">
        <v>3.86</v>
      </c>
      <c r="G42" s="32">
        <v>4.1500000000000004</v>
      </c>
      <c r="H42" s="32">
        <v>3.48</v>
      </c>
      <c r="I42" s="67">
        <f>AVERAGE(F42:H42)</f>
        <v>3.83</v>
      </c>
      <c r="J42" s="72">
        <f>_xlfn.STDEV.P(F42:H42)</f>
        <v>0.27434771124736351</v>
      </c>
      <c r="K42" s="32">
        <v>4.53</v>
      </c>
      <c r="L42" s="32">
        <v>4.78</v>
      </c>
      <c r="M42" s="32">
        <v>4.46</v>
      </c>
      <c r="N42" s="67">
        <f>AVERAGE(K42:M42)</f>
        <v>4.59</v>
      </c>
      <c r="O42" s="72">
        <f>_xlfn.STDEV.P(K42:M42)</f>
        <v>0.13735598518691017</v>
      </c>
      <c r="P42" s="32">
        <v>5.23</v>
      </c>
      <c r="Q42" s="32">
        <v>4.9400000000000004</v>
      </c>
      <c r="R42" s="32">
        <v>5.04</v>
      </c>
      <c r="S42" s="67">
        <f>AVERAGE(P42:R42)</f>
        <v>5.07</v>
      </c>
      <c r="T42" s="81">
        <f>_xlfn.STDEV.P(P42:R42)</f>
        <v>0.12027745701779148</v>
      </c>
    </row>
    <row r="43" spans="1:20" x14ac:dyDescent="0.25">
      <c r="A43" s="36" t="s">
        <v>208</v>
      </c>
      <c r="B43" s="38">
        <v>1.6859999999999999</v>
      </c>
      <c r="C43" s="38">
        <v>1.698</v>
      </c>
      <c r="D43" s="59">
        <f>AVERAGE(B43:C43)</f>
        <v>1.6919999999999999</v>
      </c>
      <c r="E43" s="58">
        <f>_xlfn.STDEV.P(B43:C43)</f>
        <v>6.0000000000000053E-3</v>
      </c>
      <c r="F43" s="38">
        <v>3.048</v>
      </c>
      <c r="G43" s="38">
        <v>2.9990000000000001</v>
      </c>
      <c r="H43" s="38">
        <v>2.722</v>
      </c>
      <c r="I43" s="59">
        <f>AVERAGE(F43:H43)</f>
        <v>2.923</v>
      </c>
      <c r="J43" s="58">
        <f>_xlfn.STDEV.P(F43:H43)</f>
        <v>0.14352932336866456</v>
      </c>
      <c r="K43" s="38">
        <v>1.927</v>
      </c>
      <c r="L43" s="38">
        <v>1.9630000000000001</v>
      </c>
      <c r="M43" s="38">
        <v>1.879</v>
      </c>
      <c r="N43" s="59">
        <f>AVERAGE(K43:M43)</f>
        <v>1.923</v>
      </c>
      <c r="O43" s="58">
        <f>_xlfn.STDEV.P(K43:M43)</f>
        <v>3.4409301068170535E-2</v>
      </c>
      <c r="P43" s="38">
        <v>2.5659999999999998</v>
      </c>
      <c r="Q43" s="38">
        <v>2.5299999999999998</v>
      </c>
      <c r="R43" s="38">
        <v>2.5179999999999998</v>
      </c>
      <c r="S43" s="59">
        <f>AVERAGE(P43:R43)</f>
        <v>2.5379999999999998</v>
      </c>
      <c r="T43" s="84">
        <f>_xlfn.STDEV.P(P43:R43)</f>
        <v>2.0396078054371158E-2</v>
      </c>
    </row>
    <row r="44" spans="1:20" x14ac:dyDescent="0.25">
      <c r="A44" s="33" t="s">
        <v>209</v>
      </c>
      <c r="B44" s="35">
        <v>33.72</v>
      </c>
      <c r="C44" s="35">
        <v>33.96</v>
      </c>
      <c r="D44" s="60">
        <f>AVERAGE(B44:C44)</f>
        <v>33.840000000000003</v>
      </c>
      <c r="E44" s="61">
        <f>_xlfn.STDEV.P(B44:C44)</f>
        <v>0.12000000000000099</v>
      </c>
      <c r="F44" s="35">
        <v>60.96</v>
      </c>
      <c r="G44" s="35">
        <v>59.98</v>
      </c>
      <c r="H44" s="35">
        <v>54.44</v>
      </c>
      <c r="I44" s="60">
        <f>AVERAGE(F44:H44)</f>
        <v>58.46</v>
      </c>
      <c r="J44" s="61">
        <f>_xlfn.STDEV.P(F44:H44)</f>
        <v>2.870586467373291</v>
      </c>
      <c r="K44" s="35">
        <v>38.54</v>
      </c>
      <c r="L44" s="35">
        <v>39.26</v>
      </c>
      <c r="M44" s="35">
        <v>37.58</v>
      </c>
      <c r="N44" s="60">
        <f>AVERAGE(K44:M44)</f>
        <v>38.46</v>
      </c>
      <c r="O44" s="61">
        <f>_xlfn.STDEV.P(K44:M44)</f>
        <v>0.68818602136341012</v>
      </c>
      <c r="P44" s="35">
        <v>51.32</v>
      </c>
      <c r="Q44" s="35">
        <v>50.6</v>
      </c>
      <c r="R44" s="35">
        <v>50.36</v>
      </c>
      <c r="S44" s="60">
        <f>AVERAGE(P44:R44)</f>
        <v>50.76</v>
      </c>
      <c r="T44" s="82">
        <f>_xlfn.STDEV.P(P44:R44)</f>
        <v>0.40792156108742289</v>
      </c>
    </row>
    <row r="45" spans="1:20" x14ac:dyDescent="0.25">
      <c r="B45" s="25"/>
      <c r="C45" s="25"/>
      <c r="D45" s="68"/>
      <c r="E45" s="73"/>
      <c r="F45" s="25"/>
      <c r="G45" s="25"/>
      <c r="H45" s="25"/>
      <c r="I45" s="68"/>
      <c r="J45" s="73"/>
      <c r="K45" s="25"/>
      <c r="L45" s="25"/>
      <c r="M45" s="25"/>
      <c r="N45" s="68"/>
      <c r="O45" s="73"/>
      <c r="P45" s="25"/>
      <c r="Q45" s="25"/>
      <c r="R45" s="25"/>
      <c r="S45" s="80"/>
      <c r="T45" s="83"/>
    </row>
    <row r="46" spans="1:20" x14ac:dyDescent="0.25">
      <c r="A46" s="30" t="s">
        <v>125</v>
      </c>
      <c r="B46" s="32" t="s">
        <v>210</v>
      </c>
      <c r="C46" s="32" t="s">
        <v>210</v>
      </c>
      <c r="D46" s="67" t="s">
        <v>210</v>
      </c>
      <c r="E46" s="72" t="s">
        <v>210</v>
      </c>
      <c r="F46" s="32">
        <v>0.6</v>
      </c>
      <c r="G46" s="32">
        <v>0.64</v>
      </c>
      <c r="H46" s="32">
        <v>0.39</v>
      </c>
      <c r="I46" s="67">
        <f>AVERAGE(F46:H46)</f>
        <v>0.54333333333333333</v>
      </c>
      <c r="J46" s="72">
        <f>_xlfn.STDEV.P(F46:H46)</f>
        <v>0.10964589468932377</v>
      </c>
      <c r="K46" s="32">
        <v>1.6</v>
      </c>
      <c r="L46" s="32">
        <v>1.67</v>
      </c>
      <c r="M46" s="32">
        <v>1.56</v>
      </c>
      <c r="N46" s="67">
        <f>AVERAGE(K46:M46)</f>
        <v>1.61</v>
      </c>
      <c r="O46" s="72">
        <f>_xlfn.STDEV.P(K46:M46)</f>
        <v>4.5460605656619461E-2</v>
      </c>
      <c r="P46" s="32">
        <v>1.46</v>
      </c>
      <c r="Q46" s="32">
        <v>1.4</v>
      </c>
      <c r="R46" s="32">
        <v>1.34</v>
      </c>
      <c r="S46" s="67">
        <f>AVERAGE(P46:R46)</f>
        <v>1.4000000000000001</v>
      </c>
      <c r="T46" s="81">
        <f>_xlfn.STDEV.P(P46:R46)</f>
        <v>4.8989794855663515E-2</v>
      </c>
    </row>
    <row r="47" spans="1:20" x14ac:dyDescent="0.25">
      <c r="A47" s="36" t="s">
        <v>126</v>
      </c>
      <c r="B47" s="38">
        <v>0.19700000000000001</v>
      </c>
      <c r="C47" s="38">
        <v>0.20300000000000001</v>
      </c>
      <c r="D47" s="59">
        <f>AVERAGE(B47:C47)</f>
        <v>0.2</v>
      </c>
      <c r="E47" s="58">
        <f>_xlfn.STDEV.P(B47:C47)</f>
        <v>3.0000000000000027E-3</v>
      </c>
      <c r="F47" s="38">
        <v>0.47099999999999997</v>
      </c>
      <c r="G47" s="38">
        <v>0.46600000000000003</v>
      </c>
      <c r="H47" s="38">
        <v>0.307</v>
      </c>
      <c r="I47" s="59">
        <f>AVERAGE(F47:H47)</f>
        <v>0.41466666666666668</v>
      </c>
      <c r="J47" s="58">
        <f>_xlfn.STDEV.P(F47:H47)</f>
        <v>7.6159190005029645E-2</v>
      </c>
      <c r="K47" s="38">
        <v>0.68100000000000005</v>
      </c>
      <c r="L47" s="38">
        <v>0.68700000000000006</v>
      </c>
      <c r="M47" s="38">
        <v>0.65800000000000003</v>
      </c>
      <c r="N47" s="59">
        <f>AVERAGE(K47:M47)</f>
        <v>0.67533333333333345</v>
      </c>
      <c r="O47" s="58">
        <f>_xlfn.STDEV.P(K47:M47)</f>
        <v>1.2498888839501794E-2</v>
      </c>
      <c r="P47" s="38">
        <v>0.71699999999999997</v>
      </c>
      <c r="Q47" s="38">
        <v>0.71899999999999997</v>
      </c>
      <c r="R47" s="38">
        <v>0.66800000000000004</v>
      </c>
      <c r="S47" s="59">
        <f>AVERAGE(P47:R47)</f>
        <v>0.70133333333333336</v>
      </c>
      <c r="T47" s="84">
        <f>_xlfn.STDEV.P(P47:R47)</f>
        <v>2.3584363935078272E-2</v>
      </c>
    </row>
    <row r="48" spans="1:20" x14ac:dyDescent="0.25">
      <c r="A48" s="33" t="s">
        <v>127</v>
      </c>
      <c r="B48" s="35">
        <v>3.94</v>
      </c>
      <c r="C48" s="35">
        <v>4.0599999999999996</v>
      </c>
      <c r="D48" s="60">
        <f>AVERAGE(B48:C48)</f>
        <v>4</v>
      </c>
      <c r="E48" s="61">
        <f>_xlfn.STDEV.P(B48:C48)</f>
        <v>5.9999999999999831E-2</v>
      </c>
      <c r="F48" s="35">
        <v>9.42</v>
      </c>
      <c r="G48" s="35">
        <v>9.32</v>
      </c>
      <c r="H48" s="35">
        <v>6.14</v>
      </c>
      <c r="I48" s="60">
        <f>AVERAGE(F48:H48)</f>
        <v>8.2933333333333348</v>
      </c>
      <c r="J48" s="61">
        <f>_xlfn.STDEV.P(F48:H48)</f>
        <v>1.5231838001005915</v>
      </c>
      <c r="K48" s="35">
        <v>13.62</v>
      </c>
      <c r="L48" s="35">
        <v>13.74</v>
      </c>
      <c r="M48" s="35">
        <v>13.16</v>
      </c>
      <c r="N48" s="60">
        <f>AVERAGE(K48:M48)</f>
        <v>13.506666666666666</v>
      </c>
      <c r="O48" s="61">
        <f>_xlfn.STDEV.P(K48:M48)</f>
        <v>0.24997777679003555</v>
      </c>
      <c r="P48" s="35">
        <v>14.34</v>
      </c>
      <c r="Q48" s="35">
        <v>14.38</v>
      </c>
      <c r="R48" s="35">
        <v>13.36</v>
      </c>
      <c r="S48" s="60">
        <f>AVERAGE(P48:R48)</f>
        <v>14.026666666666666</v>
      </c>
      <c r="T48" s="82">
        <f>_xlfn.STDEV.P(P48:R48)</f>
        <v>0.47168727870156651</v>
      </c>
    </row>
    <row r="49" spans="1:20" x14ac:dyDescent="0.25">
      <c r="B49" s="25"/>
      <c r="C49" s="25"/>
      <c r="D49" s="68"/>
      <c r="E49" s="73"/>
      <c r="F49" s="25"/>
      <c r="G49" s="25"/>
      <c r="H49" s="25"/>
      <c r="I49" s="68"/>
      <c r="J49" s="73"/>
      <c r="K49" s="25"/>
      <c r="L49" s="25"/>
      <c r="M49" s="25"/>
      <c r="N49" s="68"/>
      <c r="O49" s="73"/>
      <c r="P49" s="25"/>
      <c r="Q49" s="25"/>
      <c r="R49" s="25"/>
      <c r="S49" s="80"/>
      <c r="T49" s="83"/>
    </row>
    <row r="50" spans="1:20" x14ac:dyDescent="0.25">
      <c r="A50" s="30" t="s">
        <v>128</v>
      </c>
      <c r="B50" s="32" t="s">
        <v>210</v>
      </c>
      <c r="C50" s="32" t="s">
        <v>210</v>
      </c>
      <c r="D50" s="67" t="s">
        <v>210</v>
      </c>
      <c r="E50" s="72" t="s">
        <v>210</v>
      </c>
      <c r="F50" s="32">
        <v>0.31</v>
      </c>
      <c r="G50" s="32">
        <v>0.36</v>
      </c>
      <c r="H50" s="32">
        <v>0.25</v>
      </c>
      <c r="I50" s="67">
        <f>AVERAGE(F50:H50)</f>
        <v>0.30666666666666664</v>
      </c>
      <c r="J50" s="72">
        <f>_xlfn.STDEV.P(F50:H50)</f>
        <v>4.4969125210773737E-2</v>
      </c>
      <c r="K50" s="32">
        <v>0.67</v>
      </c>
      <c r="L50" s="32">
        <v>0.68</v>
      </c>
      <c r="M50" s="32">
        <v>0.64</v>
      </c>
      <c r="N50" s="67">
        <f>AVERAGE(K50:M50)</f>
        <v>0.66333333333333344</v>
      </c>
      <c r="O50" s="72">
        <f>_xlfn.STDEV.P(K50:M50)</f>
        <v>1.6996731711975962E-2</v>
      </c>
      <c r="P50" s="32">
        <v>0.66</v>
      </c>
      <c r="Q50" s="32">
        <v>0.64</v>
      </c>
      <c r="R50" s="32">
        <v>0.65</v>
      </c>
      <c r="S50" s="67">
        <f>AVERAGE(P50:R50)</f>
        <v>0.65</v>
      </c>
      <c r="T50" s="81">
        <f>_xlfn.STDEV.P(P50:R50)</f>
        <v>8.1649658092772682E-3</v>
      </c>
    </row>
    <row r="51" spans="1:20" x14ac:dyDescent="0.25">
      <c r="A51" s="36" t="s">
        <v>129</v>
      </c>
      <c r="B51" s="38">
        <v>0.126</v>
      </c>
      <c r="C51" s="38">
        <v>0.13</v>
      </c>
      <c r="D51" s="59">
        <f>AVERAGE(B51:C51)</f>
        <v>0.128</v>
      </c>
      <c r="E51" s="58">
        <f>_xlfn.STDEV.P(B51:C51)</f>
        <v>2.0000000000000018E-3</v>
      </c>
      <c r="F51" s="38">
        <v>0.24099999999999999</v>
      </c>
      <c r="G51" s="38">
        <v>0.26200000000000001</v>
      </c>
      <c r="H51" s="38">
        <v>0.19400000000000001</v>
      </c>
      <c r="I51" s="59">
        <f>AVERAGE(F51:H51)</f>
        <v>0.23233333333333336</v>
      </c>
      <c r="J51" s="58">
        <f>_xlfn.STDEV.P(F51:H51)</f>
        <v>2.8429249413627091E-2</v>
      </c>
      <c r="K51" s="38">
        <v>0.28499999999999998</v>
      </c>
      <c r="L51" s="38">
        <v>0.28100000000000003</v>
      </c>
      <c r="M51" s="38">
        <v>0.27100000000000002</v>
      </c>
      <c r="N51" s="59">
        <f>AVERAGE(K51:M51)</f>
        <v>0.27900000000000003</v>
      </c>
      <c r="O51" s="58">
        <f>_xlfn.STDEV.P(K51:M51)</f>
        <v>5.8878405775518849E-3</v>
      </c>
      <c r="P51" s="38">
        <v>0.32200000000000001</v>
      </c>
      <c r="Q51" s="38">
        <v>0.32800000000000001</v>
      </c>
      <c r="R51" s="38">
        <v>0.32400000000000001</v>
      </c>
      <c r="S51" s="59">
        <f>AVERAGE(P51:R51)</f>
        <v>0.32466666666666666</v>
      </c>
      <c r="T51" s="84">
        <f>_xlfn.STDEV.P(P51:R51)</f>
        <v>2.4944382578492965E-3</v>
      </c>
    </row>
    <row r="52" spans="1:20" x14ac:dyDescent="0.25">
      <c r="A52" s="33" t="s">
        <v>130</v>
      </c>
      <c r="B52" s="35">
        <v>2.52</v>
      </c>
      <c r="C52" s="35">
        <v>2.6</v>
      </c>
      <c r="D52" s="60">
        <f>AVERAGE(B52:C52)</f>
        <v>2.56</v>
      </c>
      <c r="E52" s="61">
        <f>_xlfn.STDEV.P(B52:C52)</f>
        <v>4.0000000000000036E-2</v>
      </c>
      <c r="F52" s="35">
        <v>4.82</v>
      </c>
      <c r="G52" s="35">
        <v>5.24</v>
      </c>
      <c r="H52" s="35">
        <v>3.88</v>
      </c>
      <c r="I52" s="60">
        <f>AVERAGE(F52:H52)</f>
        <v>4.6466666666666674</v>
      </c>
      <c r="J52" s="61">
        <f>_xlfn.STDEV.P(F52:H52)</f>
        <v>0.56858498827254222</v>
      </c>
      <c r="K52" s="35">
        <v>5.7</v>
      </c>
      <c r="L52" s="35">
        <v>5.62</v>
      </c>
      <c r="M52" s="35">
        <v>5.42</v>
      </c>
      <c r="N52" s="60">
        <f>AVERAGE(K52:M52)</f>
        <v>5.580000000000001</v>
      </c>
      <c r="O52" s="61">
        <f>_xlfn.STDEV.P(K52:M52)</f>
        <v>0.11775681155103807</v>
      </c>
      <c r="P52" s="35">
        <v>6.44</v>
      </c>
      <c r="Q52" s="35">
        <v>6.56</v>
      </c>
      <c r="R52" s="35">
        <v>6.48</v>
      </c>
      <c r="S52" s="60">
        <f>AVERAGE(P52:R52)</f>
        <v>6.4933333333333332</v>
      </c>
      <c r="T52" s="82">
        <f>_xlfn.STDEV.P(P52:R52)</f>
        <v>4.9888765156985537E-2</v>
      </c>
    </row>
    <row r="53" spans="1:20" x14ac:dyDescent="0.25">
      <c r="B53" s="25"/>
      <c r="C53" s="25"/>
      <c r="D53" s="68"/>
      <c r="E53" s="73"/>
      <c r="F53" s="25"/>
      <c r="G53" s="25"/>
      <c r="H53" s="25"/>
      <c r="I53" s="68"/>
      <c r="J53" s="73"/>
      <c r="K53" s="25"/>
      <c r="L53" s="25"/>
      <c r="M53" s="25"/>
      <c r="N53" s="68"/>
      <c r="O53" s="73"/>
      <c r="P53" s="25"/>
      <c r="Q53" s="25"/>
      <c r="R53" s="25"/>
      <c r="S53" s="80"/>
      <c r="T53" s="83"/>
    </row>
    <row r="54" spans="1:20" x14ac:dyDescent="0.25">
      <c r="A54" s="30" t="s">
        <v>131</v>
      </c>
      <c r="B54" s="32" t="s">
        <v>210</v>
      </c>
      <c r="C54" s="32" t="s">
        <v>210</v>
      </c>
      <c r="D54" s="67" t="s">
        <v>210</v>
      </c>
      <c r="E54" s="72" t="s">
        <v>210</v>
      </c>
      <c r="F54" s="32">
        <v>0.32</v>
      </c>
      <c r="G54" s="32">
        <v>0.35</v>
      </c>
      <c r="H54" s="32">
        <v>0.3</v>
      </c>
      <c r="I54" s="67">
        <f>AVERAGE(F54:H54)</f>
        <v>0.32333333333333331</v>
      </c>
      <c r="J54" s="72">
        <f>_xlfn.STDEV.P(F54:H54)</f>
        <v>2.054804667656325E-2</v>
      </c>
      <c r="K54" s="32">
        <v>0.33</v>
      </c>
      <c r="L54" s="32">
        <v>0.35</v>
      </c>
      <c r="M54" s="32">
        <v>0.32</v>
      </c>
      <c r="N54" s="67">
        <f>AVERAGE(K54:M54)</f>
        <v>0.33333333333333331</v>
      </c>
      <c r="O54" s="72">
        <f>_xlfn.STDEV.P(K54:M54)</f>
        <v>1.2472191289246459E-2</v>
      </c>
      <c r="P54" s="32">
        <v>0.34</v>
      </c>
      <c r="Q54" s="32">
        <v>0.31</v>
      </c>
      <c r="R54" s="32">
        <v>0.33</v>
      </c>
      <c r="S54" s="67">
        <f>AVERAGE(P54:R54)</f>
        <v>0.32666666666666666</v>
      </c>
      <c r="T54" s="81">
        <f>_xlfn.STDEV.P(P54:R54)</f>
        <v>1.2472191289246483E-2</v>
      </c>
    </row>
    <row r="55" spans="1:20" x14ac:dyDescent="0.25">
      <c r="A55" s="36" t="s">
        <v>132</v>
      </c>
      <c r="B55" s="38">
        <v>0.37</v>
      </c>
      <c r="C55" s="38">
        <v>0.38400000000000001</v>
      </c>
      <c r="D55" s="59">
        <f>AVERAGE(B55:C55)</f>
        <v>0.377</v>
      </c>
      <c r="E55" s="58">
        <f>_xlfn.STDEV.P(B55:C55)</f>
        <v>7.0000000000000062E-3</v>
      </c>
      <c r="F55" s="38">
        <v>0.25600000000000001</v>
      </c>
      <c r="G55" s="38">
        <v>0.25600000000000001</v>
      </c>
      <c r="H55" s="38">
        <v>0.23100000000000001</v>
      </c>
      <c r="I55" s="59">
        <f>AVERAGE(F55:H55)</f>
        <v>0.24766666666666667</v>
      </c>
      <c r="J55" s="58">
        <f>_xlfn.STDEV.P(F55:H55)</f>
        <v>1.178511301977579E-2</v>
      </c>
      <c r="K55" s="38">
        <v>0.14099999999999999</v>
      </c>
      <c r="L55" s="38">
        <v>0.14499999999999999</v>
      </c>
      <c r="M55" s="38">
        <v>0.13600000000000001</v>
      </c>
      <c r="N55" s="59">
        <f>AVERAGE(K55:M55)</f>
        <v>0.14066666666666666</v>
      </c>
      <c r="O55" s="58">
        <f>_xlfn.STDEV.P(K55:M55)</f>
        <v>3.6817870057290784E-3</v>
      </c>
      <c r="P55" s="38">
        <v>0.16500000000000001</v>
      </c>
      <c r="Q55" s="38">
        <v>0.16</v>
      </c>
      <c r="R55" s="38">
        <v>0.16400000000000001</v>
      </c>
      <c r="S55" s="59">
        <f>AVERAGE(P55:R55)</f>
        <v>0.16300000000000001</v>
      </c>
      <c r="T55" s="84">
        <f>_xlfn.STDEV.P(P55:R55)</f>
        <v>2.1602468994692888E-3</v>
      </c>
    </row>
    <row r="56" spans="1:20" x14ac:dyDescent="0.25">
      <c r="A56" s="33" t="s">
        <v>133</v>
      </c>
      <c r="B56" s="35">
        <v>7.4</v>
      </c>
      <c r="C56" s="35">
        <v>7.68</v>
      </c>
      <c r="D56" s="60">
        <f>AVERAGE(B56:C56)</f>
        <v>7.54</v>
      </c>
      <c r="E56" s="61">
        <f>_xlfn.STDEV.P(B56:C56)</f>
        <v>0.13999999999999968</v>
      </c>
      <c r="F56" s="35">
        <v>5.12</v>
      </c>
      <c r="G56" s="35">
        <v>5.12</v>
      </c>
      <c r="H56" s="35">
        <v>4.62</v>
      </c>
      <c r="I56" s="60">
        <f>AVERAGE(F56:H56)</f>
        <v>4.9533333333333331</v>
      </c>
      <c r="J56" s="61">
        <f>_xlfn.STDEV.P(F56:H56)</f>
        <v>0.23570226039551584</v>
      </c>
      <c r="K56" s="35">
        <v>2.82</v>
      </c>
      <c r="L56" s="35">
        <v>2.9</v>
      </c>
      <c r="M56" s="35">
        <v>2.72</v>
      </c>
      <c r="N56" s="60">
        <f>AVERAGE(K56:M56)</f>
        <v>2.813333333333333</v>
      </c>
      <c r="O56" s="61">
        <f>_xlfn.STDEV.P(K56:M56)</f>
        <v>7.3635740114581613E-2</v>
      </c>
      <c r="P56" s="35">
        <v>3.3</v>
      </c>
      <c r="Q56" s="35">
        <v>3.2</v>
      </c>
      <c r="R56" s="35">
        <v>3.28</v>
      </c>
      <c r="S56" s="60">
        <f>AVERAGE(P56:R56)</f>
        <v>3.26</v>
      </c>
      <c r="T56" s="82">
        <f>_xlfn.STDEV.P(P56:R56)</f>
        <v>4.3204937989385572E-2</v>
      </c>
    </row>
    <row r="57" spans="1:20" x14ac:dyDescent="0.25">
      <c r="B57" s="25"/>
      <c r="C57" s="25"/>
      <c r="D57" s="68"/>
      <c r="E57" s="73"/>
      <c r="F57" s="25"/>
      <c r="G57" s="25"/>
      <c r="H57" s="25"/>
      <c r="I57" s="68"/>
      <c r="J57" s="73"/>
      <c r="K57" s="25"/>
      <c r="L57" s="25"/>
      <c r="M57" s="25"/>
      <c r="N57" s="68"/>
      <c r="O57" s="73"/>
      <c r="P57" s="25"/>
      <c r="Q57" s="25"/>
      <c r="R57" s="25"/>
      <c r="S57" s="80"/>
      <c r="T57" s="83"/>
    </row>
    <row r="58" spans="1:20" x14ac:dyDescent="0.25">
      <c r="A58" s="30" t="s">
        <v>134</v>
      </c>
      <c r="B58" s="32" t="s">
        <v>210</v>
      </c>
      <c r="C58" s="32" t="s">
        <v>210</v>
      </c>
      <c r="D58" s="67" t="s">
        <v>210</v>
      </c>
      <c r="E58" s="72" t="s">
        <v>210</v>
      </c>
      <c r="F58" s="32">
        <v>0.34</v>
      </c>
      <c r="G58" s="32">
        <v>0.4</v>
      </c>
      <c r="H58" s="32">
        <v>0.31</v>
      </c>
      <c r="I58" s="67">
        <f>AVERAGE(F58:H58)</f>
        <v>0.35000000000000003</v>
      </c>
      <c r="J58" s="72">
        <f>_xlfn.STDEV.P(F58:H58)</f>
        <v>3.7416573867739659E-2</v>
      </c>
      <c r="K58" s="32">
        <v>0.42</v>
      </c>
      <c r="L58" s="32">
        <v>0.41</v>
      </c>
      <c r="M58" s="32">
        <v>0.38</v>
      </c>
      <c r="N58" s="67">
        <f>AVERAGE(K58:M58)</f>
        <v>0.40333333333333332</v>
      </c>
      <c r="O58" s="72">
        <f>_xlfn.STDEV.P(K58:M58)</f>
        <v>1.6996731711975938E-2</v>
      </c>
      <c r="P58" s="32">
        <v>3.85</v>
      </c>
      <c r="Q58" s="32">
        <v>3.63</v>
      </c>
      <c r="R58" s="32">
        <v>3.68</v>
      </c>
      <c r="S58" s="67">
        <f>AVERAGE(P58:R58)</f>
        <v>3.72</v>
      </c>
      <c r="T58" s="81">
        <f>_xlfn.STDEV.P(P58:R58)</f>
        <v>9.4162979278836947E-2</v>
      </c>
    </row>
    <row r="59" spans="1:20" x14ac:dyDescent="0.25">
      <c r="A59" s="36" t="s">
        <v>135</v>
      </c>
      <c r="B59" s="38">
        <v>0.36</v>
      </c>
      <c r="C59" s="38">
        <v>0.375</v>
      </c>
      <c r="D59" s="59">
        <f>AVERAGE(B59:C59)</f>
        <v>0.36749999999999999</v>
      </c>
      <c r="E59" s="58">
        <f>_xlfn.STDEV.P(B59:C59)</f>
        <v>7.5000000000000067E-3</v>
      </c>
      <c r="F59" s="38">
        <v>0.26700000000000002</v>
      </c>
      <c r="G59" s="38">
        <v>0.28999999999999998</v>
      </c>
      <c r="H59" s="38">
        <v>0.24099999999999999</v>
      </c>
      <c r="I59" s="59">
        <f>AVERAGE(F59:H59)</f>
        <v>0.26599999999999996</v>
      </c>
      <c r="J59" s="58">
        <f>_xlfn.STDEV.P(F59:H59)</f>
        <v>2.0016659728003233E-2</v>
      </c>
      <c r="K59" s="38">
        <v>0.17899999999999999</v>
      </c>
      <c r="L59" s="38">
        <v>0.17</v>
      </c>
      <c r="M59" s="38">
        <v>0.16</v>
      </c>
      <c r="N59" s="59">
        <f>AVERAGE(K59:M59)</f>
        <v>0.16966666666666666</v>
      </c>
      <c r="O59" s="58">
        <f>_xlfn.STDEV.P(K59:M59)</f>
        <v>7.7602978178818735E-3</v>
      </c>
      <c r="P59" s="38">
        <v>1.89</v>
      </c>
      <c r="Q59" s="38">
        <v>1.86</v>
      </c>
      <c r="R59" s="38">
        <v>1.84</v>
      </c>
      <c r="S59" s="59">
        <f>AVERAGE(P59:R59)</f>
        <v>1.8633333333333333</v>
      </c>
      <c r="T59" s="84">
        <f>_xlfn.STDEV.P(P59:R59)</f>
        <v>2.0548046676563177E-2</v>
      </c>
    </row>
    <row r="60" spans="1:20" x14ac:dyDescent="0.25">
      <c r="A60" s="33" t="s">
        <v>136</v>
      </c>
      <c r="B60" s="35">
        <v>7.2</v>
      </c>
      <c r="C60" s="35">
        <v>7.5</v>
      </c>
      <c r="D60" s="60">
        <f>AVERAGE(B60:C60)</f>
        <v>7.35</v>
      </c>
      <c r="E60" s="61">
        <f>_xlfn.STDEV.P(B60:C60)</f>
        <v>0.14999999999999991</v>
      </c>
      <c r="F60" s="35">
        <v>5.34</v>
      </c>
      <c r="G60" s="35">
        <v>5.8</v>
      </c>
      <c r="H60" s="35">
        <v>4.82</v>
      </c>
      <c r="I60" s="60">
        <f>AVERAGE(F60:H60)</f>
        <v>5.32</v>
      </c>
      <c r="J60" s="61">
        <f>_xlfn.STDEV.P(F60:H60)</f>
        <v>0.40033319456006461</v>
      </c>
      <c r="K60" s="35">
        <v>3.58</v>
      </c>
      <c r="L60" s="35">
        <v>3.4</v>
      </c>
      <c r="M60" s="35">
        <v>3.2</v>
      </c>
      <c r="N60" s="60">
        <f>AVERAGE(K60:M60)</f>
        <v>3.3933333333333331</v>
      </c>
      <c r="O60" s="61">
        <f>_xlfn.STDEV.P(K60:M60)</f>
        <v>0.15520595635763748</v>
      </c>
      <c r="P60" s="35">
        <v>37.799999999999997</v>
      </c>
      <c r="Q60" s="35">
        <v>37.200000000000003</v>
      </c>
      <c r="R60" s="35">
        <v>36.799999999999997</v>
      </c>
      <c r="S60" s="60">
        <f>AVERAGE(P60:R60)</f>
        <v>37.266666666666666</v>
      </c>
      <c r="T60" s="82">
        <f>_xlfn.STDEV.P(P60:R60)</f>
        <v>0.41096093353126478</v>
      </c>
    </row>
    <row r="61" spans="1:20" x14ac:dyDescent="0.25">
      <c r="B61" s="25"/>
      <c r="C61" s="25"/>
      <c r="D61" s="68"/>
      <c r="E61" s="73"/>
      <c r="F61" s="25"/>
      <c r="G61" s="25"/>
      <c r="H61" s="25"/>
      <c r="I61" s="68"/>
      <c r="J61" s="73"/>
      <c r="K61" s="25"/>
      <c r="L61" s="25"/>
      <c r="M61" s="25"/>
      <c r="N61" s="68"/>
      <c r="O61" s="73"/>
      <c r="P61" s="25"/>
      <c r="Q61" s="25"/>
      <c r="R61" s="25"/>
      <c r="S61" s="80"/>
      <c r="T61" s="83"/>
    </row>
    <row r="62" spans="1:20" x14ac:dyDescent="0.25">
      <c r="A62" s="30" t="s">
        <v>137</v>
      </c>
      <c r="B62" s="32" t="s">
        <v>210</v>
      </c>
      <c r="C62" s="32" t="s">
        <v>210</v>
      </c>
      <c r="D62" s="67" t="s">
        <v>210</v>
      </c>
      <c r="E62" s="72" t="s">
        <v>210</v>
      </c>
      <c r="F62" s="32">
        <v>45.78</v>
      </c>
      <c r="G62" s="32">
        <v>53</v>
      </c>
      <c r="H62" s="32">
        <v>51.89</v>
      </c>
      <c r="I62" s="67">
        <f>AVERAGE(F62:H62)</f>
        <v>50.223333333333336</v>
      </c>
      <c r="J62" s="72">
        <f>_xlfn.STDEV.P(F62:H62)</f>
        <v>3.1744220821364557</v>
      </c>
      <c r="K62" s="32">
        <v>49.66</v>
      </c>
      <c r="L62" s="32">
        <v>57.4</v>
      </c>
      <c r="M62" s="32">
        <v>46.81</v>
      </c>
      <c r="N62" s="67">
        <f>AVERAGE(K62:M62)</f>
        <v>51.29</v>
      </c>
      <c r="O62" s="72">
        <f>_xlfn.STDEV.P(K62:M62)</f>
        <v>4.4743491146757863</v>
      </c>
      <c r="P62" s="32">
        <v>35.1</v>
      </c>
      <c r="Q62" s="32">
        <v>37.94</v>
      </c>
      <c r="R62" s="32">
        <v>35.86</v>
      </c>
      <c r="S62" s="67">
        <f>AVERAGE(P62:R62)</f>
        <v>36.299999999999997</v>
      </c>
      <c r="T62" s="81">
        <f>_xlfn.STDEV.P(P62:R62)</f>
        <v>1.2004443621703853</v>
      </c>
    </row>
    <row r="63" spans="1:20" x14ac:dyDescent="0.25">
      <c r="A63" s="36" t="s">
        <v>138</v>
      </c>
      <c r="B63" s="38" t="s">
        <v>210</v>
      </c>
      <c r="C63" s="38" t="s">
        <v>210</v>
      </c>
      <c r="D63" s="59" t="s">
        <v>210</v>
      </c>
      <c r="E63" s="58" t="s">
        <v>210</v>
      </c>
      <c r="F63" s="38">
        <v>36.11</v>
      </c>
      <c r="G63" s="38">
        <v>38.299999999999997</v>
      </c>
      <c r="H63" s="38">
        <v>40.58</v>
      </c>
      <c r="I63" s="59">
        <f>AVERAGE(F63:H63)</f>
        <v>38.33</v>
      </c>
      <c r="J63" s="58">
        <f>_xlfn.STDEV.P(F63:H63)</f>
        <v>1.824993150672078</v>
      </c>
      <c r="K63" s="38">
        <v>21.11</v>
      </c>
      <c r="L63" s="38">
        <v>23.55</v>
      </c>
      <c r="M63" s="38">
        <v>19.739999999999998</v>
      </c>
      <c r="N63" s="59">
        <f>AVERAGE(K63:M63)</f>
        <v>21.466666666666665</v>
      </c>
      <c r="O63" s="58">
        <f>_xlfn.STDEV.P(K63:M63)</f>
        <v>1.5757396852131251</v>
      </c>
      <c r="P63" s="38">
        <v>17.23</v>
      </c>
      <c r="Q63" s="38">
        <v>19.45</v>
      </c>
      <c r="R63" s="38">
        <v>17.91</v>
      </c>
      <c r="S63" s="59">
        <f>AVERAGE(P63:R63)</f>
        <v>18.196666666666669</v>
      </c>
      <c r="T63" s="84">
        <f>_xlfn.STDEV.P(P63:R63)</f>
        <v>0.92870279900993524</v>
      </c>
    </row>
    <row r="64" spans="1:20" x14ac:dyDescent="0.25">
      <c r="A64" s="33" t="s">
        <v>139</v>
      </c>
      <c r="B64" s="35" t="s">
        <v>210</v>
      </c>
      <c r="C64" s="35" t="s">
        <v>210</v>
      </c>
      <c r="D64" s="60" t="s">
        <v>210</v>
      </c>
      <c r="E64" s="61" t="s">
        <v>210</v>
      </c>
      <c r="F64" s="35">
        <v>722.2</v>
      </c>
      <c r="G64" s="35">
        <v>766</v>
      </c>
      <c r="H64" s="35">
        <v>811.6</v>
      </c>
      <c r="I64" s="60">
        <f>AVERAGE(F64:H64)</f>
        <v>766.6</v>
      </c>
      <c r="J64" s="61">
        <f>_xlfn.STDEV.P(F64:H64)</f>
        <v>36.499863013441562</v>
      </c>
      <c r="K64" s="35">
        <v>422.2</v>
      </c>
      <c r="L64" s="35">
        <v>471</v>
      </c>
      <c r="M64" s="35">
        <v>394.8</v>
      </c>
      <c r="N64" s="60">
        <f>AVERAGE(K64:M64)</f>
        <v>429.33333333333331</v>
      </c>
      <c r="O64" s="61">
        <f>_xlfn.STDEV.P(K64:M64)</f>
        <v>31.51479370426248</v>
      </c>
      <c r="P64" s="35">
        <v>344.6</v>
      </c>
      <c r="Q64" s="35">
        <v>389</v>
      </c>
      <c r="R64" s="35">
        <v>358.2</v>
      </c>
      <c r="S64" s="60">
        <f>AVERAGE(P64:R64)</f>
        <v>363.93333333333334</v>
      </c>
      <c r="T64" s="82">
        <f>_xlfn.STDEV.P(P64:R64)</f>
        <v>18.574055980198704</v>
      </c>
    </row>
    <row r="65" spans="1:20" x14ac:dyDescent="0.25">
      <c r="B65" s="25"/>
      <c r="C65" s="25"/>
      <c r="D65" s="68"/>
      <c r="E65" s="73"/>
      <c r="F65" s="25"/>
      <c r="G65" s="25"/>
      <c r="H65" s="25"/>
      <c r="I65" s="68"/>
      <c r="J65" s="73"/>
      <c r="K65" s="25"/>
      <c r="L65" s="25"/>
      <c r="M65" s="25"/>
      <c r="N65" s="68"/>
      <c r="O65" s="73"/>
      <c r="P65" s="25"/>
      <c r="Q65" s="25"/>
      <c r="R65" s="25"/>
      <c r="S65" s="80"/>
      <c r="T65" s="83"/>
    </row>
    <row r="66" spans="1:20" x14ac:dyDescent="0.25">
      <c r="A66" s="30" t="s">
        <v>140</v>
      </c>
      <c r="B66" s="32" t="s">
        <v>210</v>
      </c>
      <c r="C66" s="32" t="s">
        <v>210</v>
      </c>
      <c r="D66" s="67" t="s">
        <v>210</v>
      </c>
      <c r="E66" s="72" t="s">
        <v>210</v>
      </c>
      <c r="F66" s="32">
        <v>19.87</v>
      </c>
      <c r="G66" s="32">
        <v>22.56</v>
      </c>
      <c r="H66" s="32">
        <v>19.03</v>
      </c>
      <c r="I66" s="67">
        <f t="shared" si="0"/>
        <v>20.486666666666668</v>
      </c>
      <c r="J66" s="72">
        <f>_xlfn.STDEV.P(F66:H66)</f>
        <v>1.5056412439739928</v>
      </c>
      <c r="K66" s="32">
        <v>26.39</v>
      </c>
      <c r="L66" s="32">
        <v>28.1</v>
      </c>
      <c r="M66" s="32">
        <v>25.66</v>
      </c>
      <c r="N66" s="67">
        <f t="shared" si="1"/>
        <v>26.716666666666669</v>
      </c>
      <c r="O66" s="72">
        <f t="shared" si="2"/>
        <v>1.0225567085605685</v>
      </c>
      <c r="P66" s="32">
        <v>117.74</v>
      </c>
      <c r="Q66" s="32">
        <v>114.22</v>
      </c>
      <c r="R66" s="32">
        <v>103.68</v>
      </c>
      <c r="S66" s="67">
        <f t="shared" si="3"/>
        <v>111.88</v>
      </c>
      <c r="T66" s="81">
        <f t="shared" si="4"/>
        <v>5.9736979055411403</v>
      </c>
    </row>
    <row r="67" spans="1:20" x14ac:dyDescent="0.25">
      <c r="A67" s="36" t="s">
        <v>141</v>
      </c>
      <c r="B67" s="38">
        <v>11.55</v>
      </c>
      <c r="C67" s="38">
        <v>12</v>
      </c>
      <c r="D67" s="59">
        <f>AVERAGE(B67:C67)</f>
        <v>11.775</v>
      </c>
      <c r="E67" s="58">
        <f>_xlfn.STDEV.P(B67:C67)</f>
        <v>0.22499999999999964</v>
      </c>
      <c r="F67" s="38">
        <v>15.67</v>
      </c>
      <c r="G67" s="38">
        <v>16.3</v>
      </c>
      <c r="H67" s="38">
        <v>14.88</v>
      </c>
      <c r="I67" s="59">
        <f t="shared" si="0"/>
        <v>15.616666666666667</v>
      </c>
      <c r="J67" s="58">
        <f>_xlfn.STDEV.P(F67:H67)</f>
        <v>0.58093793893056156</v>
      </c>
      <c r="K67" s="38">
        <v>11.22</v>
      </c>
      <c r="L67" s="38">
        <v>11.53</v>
      </c>
      <c r="M67" s="38">
        <v>10.82</v>
      </c>
      <c r="N67" s="59">
        <f t="shared" si="1"/>
        <v>11.19</v>
      </c>
      <c r="O67" s="58">
        <f t="shared" si="2"/>
        <v>0.29063149634316388</v>
      </c>
      <c r="P67" s="38">
        <v>57.8</v>
      </c>
      <c r="Q67" s="38">
        <v>58.55</v>
      </c>
      <c r="R67" s="38">
        <v>51.79</v>
      </c>
      <c r="S67" s="59">
        <f t="shared" si="3"/>
        <v>56.04666666666666</v>
      </c>
      <c r="T67" s="84">
        <f t="shared" si="4"/>
        <v>3.0254512978323662</v>
      </c>
    </row>
    <row r="68" spans="1:20" x14ac:dyDescent="0.25">
      <c r="A68" s="33" t="s">
        <v>142</v>
      </c>
      <c r="B68" s="35">
        <v>2.3E-2</v>
      </c>
      <c r="C68" s="35">
        <v>2.4E-2</v>
      </c>
      <c r="D68" s="60">
        <f>AVERAGE(B68:C68)</f>
        <v>2.35E-2</v>
      </c>
      <c r="E68" s="61">
        <f>_xlfn.STDEV.P(B68:C68)</f>
        <v>5.0000000000000044E-4</v>
      </c>
      <c r="F68" s="35">
        <v>3.1E-2</v>
      </c>
      <c r="G68" s="35">
        <v>3.3000000000000002E-2</v>
      </c>
      <c r="H68" s="35">
        <v>0.03</v>
      </c>
      <c r="I68" s="60">
        <f t="shared" si="0"/>
        <v>3.1333333333333331E-2</v>
      </c>
      <c r="J68" s="61">
        <f>_xlfn.STDEV.P(F68:H68)</f>
        <v>1.2472191289246482E-3</v>
      </c>
      <c r="K68" s="35">
        <v>2.1999999999999999E-2</v>
      </c>
      <c r="L68" s="35">
        <v>2.3E-2</v>
      </c>
      <c r="M68" s="35">
        <v>2.1999999999999999E-2</v>
      </c>
      <c r="N68" s="60">
        <f t="shared" si="1"/>
        <v>2.2333333333333334E-2</v>
      </c>
      <c r="O68" s="61">
        <f t="shared" si="2"/>
        <v>4.7140452079103207E-4</v>
      </c>
      <c r="P68" s="35">
        <v>0.11600000000000001</v>
      </c>
      <c r="Q68" s="35">
        <v>0.11700000000000001</v>
      </c>
      <c r="R68" s="35">
        <v>0.104</v>
      </c>
      <c r="S68" s="60">
        <f t="shared" si="3"/>
        <v>0.11233333333333334</v>
      </c>
      <c r="T68" s="82">
        <f t="shared" si="4"/>
        <v>5.9066817155564557E-3</v>
      </c>
    </row>
    <row r="69" spans="1:20" x14ac:dyDescent="0.25">
      <c r="B69" s="25"/>
      <c r="C69" s="25"/>
      <c r="D69" s="68"/>
      <c r="E69" s="73"/>
      <c r="F69" s="25"/>
      <c r="G69" s="25"/>
      <c r="H69" s="25"/>
      <c r="I69" s="68"/>
      <c r="J69" s="73"/>
      <c r="K69" s="25"/>
      <c r="L69" s="25"/>
      <c r="M69" s="25"/>
      <c r="N69" s="68"/>
      <c r="O69" s="73"/>
      <c r="P69" s="25"/>
      <c r="Q69" s="25"/>
      <c r="R69" s="25"/>
      <c r="S69" s="80"/>
      <c r="T69" s="83"/>
    </row>
    <row r="70" spans="1:20" x14ac:dyDescent="0.25">
      <c r="A70" s="30" t="s">
        <v>143</v>
      </c>
      <c r="B70" s="32" t="s">
        <v>210</v>
      </c>
      <c r="C70" s="32" t="s">
        <v>210</v>
      </c>
      <c r="D70" s="67" t="s">
        <v>210</v>
      </c>
      <c r="E70" s="72" t="s">
        <v>210</v>
      </c>
      <c r="F70" s="32">
        <v>391.73</v>
      </c>
      <c r="G70" s="32">
        <v>451.15</v>
      </c>
      <c r="H70" s="32">
        <v>953.96</v>
      </c>
      <c r="I70" s="67">
        <f>AVERAGE(F70:H70)</f>
        <v>598.94666666666672</v>
      </c>
      <c r="J70" s="72">
        <f>_xlfn.STDEV.P(F70:H70)</f>
        <v>252.20168415157119</v>
      </c>
      <c r="K70" s="32">
        <v>2091.27</v>
      </c>
      <c r="L70" s="32">
        <v>2086.2800000000002</v>
      </c>
      <c r="M70" s="32">
        <v>2056.4499999999998</v>
      </c>
      <c r="N70" s="67">
        <f>AVERAGE(K70:M70)</f>
        <v>2078</v>
      </c>
      <c r="O70" s="72">
        <f>_xlfn.STDEV.P(K70:M70)</f>
        <v>15.373720000919432</v>
      </c>
      <c r="P70" s="32">
        <v>69667.960000000006</v>
      </c>
      <c r="Q70" s="32">
        <v>67499.02</v>
      </c>
      <c r="R70" s="32">
        <v>70270.27</v>
      </c>
      <c r="S70" s="67">
        <f>AVERAGE(P70:R70)</f>
        <v>69145.75</v>
      </c>
      <c r="T70" s="81">
        <f>_xlfn.STDEV.P(P70:R70)</f>
        <v>1190.0935827908663</v>
      </c>
    </row>
    <row r="71" spans="1:20" x14ac:dyDescent="0.25">
      <c r="A71" s="36" t="s">
        <v>144</v>
      </c>
      <c r="B71" s="38">
        <v>175</v>
      </c>
      <c r="C71" s="38">
        <v>181</v>
      </c>
      <c r="D71" s="59">
        <f>AVERAGE(B71:C71)</f>
        <v>178</v>
      </c>
      <c r="E71" s="58">
        <f>_xlfn.STDEV.P(B71:C71)</f>
        <v>3</v>
      </c>
      <c r="F71" s="38">
        <v>309</v>
      </c>
      <c r="G71" s="38">
        <v>326</v>
      </c>
      <c r="H71" s="38">
        <v>746</v>
      </c>
      <c r="I71" s="59">
        <f>AVERAGE(F71:H71)</f>
        <v>460.33333333333331</v>
      </c>
      <c r="J71" s="58">
        <f>_xlfn.STDEV.P(F71:H71)</f>
        <v>202.11602828298624</v>
      </c>
      <c r="K71" s="38">
        <v>889</v>
      </c>
      <c r="L71" s="38">
        <v>856</v>
      </c>
      <c r="M71" s="38">
        <v>871</v>
      </c>
      <c r="N71" s="59">
        <f>AVERAGE(K71:M71)</f>
        <v>872</v>
      </c>
      <c r="O71" s="58">
        <f>_xlfn.STDEV.P(K71:M71)</f>
        <v>13.490737563232042</v>
      </c>
      <c r="P71" s="38">
        <v>34200</v>
      </c>
      <c r="Q71" s="38">
        <v>34600</v>
      </c>
      <c r="R71" s="38">
        <v>35100</v>
      </c>
      <c r="S71" s="59">
        <f>AVERAGE(P71:R71)</f>
        <v>34633.333333333336</v>
      </c>
      <c r="T71" s="84">
        <f>_xlfn.STDEV.P(P71:R71)</f>
        <v>368.17870057290867</v>
      </c>
    </row>
    <row r="72" spans="1:20" x14ac:dyDescent="0.25">
      <c r="A72" s="33" t="s">
        <v>145</v>
      </c>
      <c r="B72" s="35">
        <v>0.35</v>
      </c>
      <c r="C72" s="35">
        <v>0.36199999999999999</v>
      </c>
      <c r="D72" s="60">
        <f>AVERAGE(B72:C72)</f>
        <v>0.35599999999999998</v>
      </c>
      <c r="E72" s="61">
        <f>_xlfn.STDEV.P(B72:C72)</f>
        <v>6.0000000000000053E-3</v>
      </c>
      <c r="F72" s="35">
        <v>0.61799999999999999</v>
      </c>
      <c r="G72" s="35">
        <v>0.65200000000000002</v>
      </c>
      <c r="H72" s="35">
        <v>1.492</v>
      </c>
      <c r="I72" s="60">
        <f>AVERAGE(F72:H72)</f>
        <v>0.92066666666666663</v>
      </c>
      <c r="J72" s="61">
        <f>_xlfn.STDEV.P(F72:H72)</f>
        <v>0.40423205656597233</v>
      </c>
      <c r="K72" s="35">
        <v>1.778</v>
      </c>
      <c r="L72" s="35">
        <v>1.712</v>
      </c>
      <c r="M72" s="35">
        <v>1.742</v>
      </c>
      <c r="N72" s="60">
        <f>AVERAGE(K72:M72)</f>
        <v>1.744</v>
      </c>
      <c r="O72" s="61">
        <f>_xlfn.STDEV.P(K72:M72)</f>
        <v>2.6981475126464108E-2</v>
      </c>
      <c r="P72" s="35">
        <v>68.400000000000006</v>
      </c>
      <c r="Q72" s="35">
        <v>69.2</v>
      </c>
      <c r="R72" s="35">
        <v>70.2</v>
      </c>
      <c r="S72" s="60">
        <f>AVERAGE(P72:R72)</f>
        <v>69.266666666666666</v>
      </c>
      <c r="T72" s="82">
        <f>_xlfn.STDEV.P(P72:R72)</f>
        <v>0.73635740114581616</v>
      </c>
    </row>
    <row r="73" spans="1:20" x14ac:dyDescent="0.25">
      <c r="B73" s="25"/>
      <c r="C73" s="25"/>
      <c r="D73" s="68"/>
      <c r="E73" s="73"/>
      <c r="F73" s="25"/>
      <c r="G73" s="25"/>
      <c r="H73" s="25"/>
      <c r="I73" s="68"/>
      <c r="J73" s="73"/>
      <c r="K73" s="25"/>
      <c r="L73" s="25"/>
      <c r="M73" s="25"/>
      <c r="N73" s="68"/>
      <c r="O73" s="73"/>
      <c r="P73" s="25"/>
      <c r="Q73" s="25"/>
      <c r="R73" s="25"/>
      <c r="S73" s="80"/>
      <c r="T73" s="83"/>
    </row>
    <row r="74" spans="1:20" x14ac:dyDescent="0.25">
      <c r="A74" s="30" t="s">
        <v>146</v>
      </c>
      <c r="B74" s="32" t="s">
        <v>210</v>
      </c>
      <c r="C74" s="32" t="s">
        <v>210</v>
      </c>
      <c r="D74" s="67" t="s">
        <v>210</v>
      </c>
      <c r="E74" s="72" t="s">
        <v>210</v>
      </c>
      <c r="F74" s="32">
        <v>79.11</v>
      </c>
      <c r="G74" s="32">
        <v>98.26</v>
      </c>
      <c r="H74" s="32">
        <v>61.25</v>
      </c>
      <c r="I74" s="67">
        <f>AVERAGE(F74:H74)</f>
        <v>79.540000000000006</v>
      </c>
      <c r="J74" s="72">
        <f>_xlfn.STDEV.P(F74:H74)</f>
        <v>15.112328300651333</v>
      </c>
      <c r="K74" s="32">
        <v>143.26</v>
      </c>
      <c r="L74" s="32">
        <v>140.38999999999999</v>
      </c>
      <c r="M74" s="32">
        <v>131.61000000000001</v>
      </c>
      <c r="N74" s="67">
        <f>AVERAGE(K74:M74)</f>
        <v>138.41999999999999</v>
      </c>
      <c r="O74" s="72">
        <f>_xlfn.STDEV.P(K74:M74)</f>
        <v>4.9558921161246596</v>
      </c>
      <c r="P74" s="32">
        <v>531.67999999999995</v>
      </c>
      <c r="Q74" s="32">
        <v>511.12</v>
      </c>
      <c r="R74" s="32">
        <v>530.53</v>
      </c>
      <c r="S74" s="67">
        <f>AVERAGE(P74:R74)</f>
        <v>524.44333333333327</v>
      </c>
      <c r="T74" s="81">
        <f>_xlfn.STDEV.P(P74:R74)</f>
        <v>9.4327102267705563</v>
      </c>
    </row>
    <row r="75" spans="1:20" x14ac:dyDescent="0.25">
      <c r="A75" s="36" t="s">
        <v>147</v>
      </c>
      <c r="B75" s="38">
        <v>35.4</v>
      </c>
      <c r="C75" s="38">
        <v>36.5</v>
      </c>
      <c r="D75" s="59">
        <f>AVERAGE(B75:C75)</f>
        <v>35.950000000000003</v>
      </c>
      <c r="E75" s="58">
        <f>_xlfn.STDEV.P(B75:C75)</f>
        <v>0.55000000000000071</v>
      </c>
      <c r="F75" s="38">
        <v>62.4</v>
      </c>
      <c r="G75" s="38">
        <v>71</v>
      </c>
      <c r="H75" s="38">
        <v>47.9</v>
      </c>
      <c r="I75" s="59">
        <f>AVERAGE(F75:H75)</f>
        <v>60.433333333333337</v>
      </c>
      <c r="J75" s="58">
        <f>_xlfn.STDEV.P(F75:H75)</f>
        <v>9.5325174476047447</v>
      </c>
      <c r="K75" s="38">
        <v>60.9</v>
      </c>
      <c r="L75" s="38">
        <v>57.6</v>
      </c>
      <c r="M75" s="38">
        <v>55.5</v>
      </c>
      <c r="N75" s="59">
        <f>AVERAGE(K75:M75)</f>
        <v>58</v>
      </c>
      <c r="O75" s="58">
        <f>_xlfn.STDEV.P(K75:M75)</f>
        <v>2.2226110770892862</v>
      </c>
      <c r="P75" s="38">
        <v>261</v>
      </c>
      <c r="Q75" s="38">
        <v>262</v>
      </c>
      <c r="R75" s="38">
        <v>265</v>
      </c>
      <c r="S75" s="59">
        <f>AVERAGE(P75:R75)</f>
        <v>262.66666666666669</v>
      </c>
      <c r="T75" s="84">
        <f>_xlfn.STDEV.P(P75:R75)</f>
        <v>1.699673171197595</v>
      </c>
    </row>
    <row r="76" spans="1:20" x14ac:dyDescent="0.25">
      <c r="A76" s="33" t="s">
        <v>148</v>
      </c>
      <c r="B76" s="35">
        <v>7.0999999999999994E-2</v>
      </c>
      <c r="C76" s="35">
        <v>7.2999999999999995E-2</v>
      </c>
      <c r="D76" s="60">
        <f>AVERAGE(B76:C76)</f>
        <v>7.1999999999999995E-2</v>
      </c>
      <c r="E76" s="61">
        <f>_xlfn.STDEV.P(B76:C76)</f>
        <v>1.0000000000000009E-3</v>
      </c>
      <c r="F76" s="35">
        <v>0.125</v>
      </c>
      <c r="G76" s="35">
        <v>0.14199999999999999</v>
      </c>
      <c r="H76" s="35">
        <v>9.6000000000000002E-2</v>
      </c>
      <c r="I76" s="60">
        <f>AVERAGE(F76:H76)</f>
        <v>0.121</v>
      </c>
      <c r="J76" s="61">
        <f>_xlfn.STDEV.P(F76:H76)</f>
        <v>1.8991226044325484E-2</v>
      </c>
      <c r="K76" s="35">
        <v>0.122</v>
      </c>
      <c r="L76" s="35">
        <v>0.115</v>
      </c>
      <c r="M76" s="35">
        <v>0.111</v>
      </c>
      <c r="N76" s="60">
        <f>AVERAGE(K76:M76)</f>
        <v>0.11599999999999999</v>
      </c>
      <c r="O76" s="61">
        <f>_xlfn.STDEV.P(K76:M76)</f>
        <v>4.5460605656619498E-3</v>
      </c>
      <c r="P76" s="35">
        <v>0.52200000000000002</v>
      </c>
      <c r="Q76" s="35">
        <v>0.52400000000000002</v>
      </c>
      <c r="R76" s="35">
        <v>0.53</v>
      </c>
      <c r="S76" s="60">
        <f>AVERAGE(P76:R76)</f>
        <v>0.52533333333333332</v>
      </c>
      <c r="T76" s="82">
        <f>_xlfn.STDEV.P(P76:R76)</f>
        <v>3.3993463423951931E-3</v>
      </c>
    </row>
    <row r="77" spans="1:20" x14ac:dyDescent="0.25">
      <c r="B77" s="25"/>
      <c r="C77" s="25"/>
      <c r="D77" s="68"/>
      <c r="E77" s="73"/>
      <c r="F77" s="25"/>
      <c r="G77" s="25"/>
      <c r="H77" s="25"/>
      <c r="I77" s="68"/>
      <c r="J77" s="73"/>
      <c r="K77" s="25"/>
      <c r="L77" s="25"/>
      <c r="M77" s="25"/>
      <c r="N77" s="68"/>
      <c r="O77" s="73"/>
      <c r="P77" s="25"/>
      <c r="Q77" s="25"/>
      <c r="R77" s="25"/>
      <c r="S77" s="80"/>
      <c r="T77" s="83"/>
    </row>
    <row r="78" spans="1:20" x14ac:dyDescent="0.25">
      <c r="A78" s="30" t="s">
        <v>149</v>
      </c>
      <c r="B78" s="32" t="s">
        <v>210</v>
      </c>
      <c r="C78" s="32" t="s">
        <v>210</v>
      </c>
      <c r="D78" s="67" t="s">
        <v>210</v>
      </c>
      <c r="E78" s="72" t="s">
        <v>210</v>
      </c>
      <c r="F78" s="32">
        <v>150.86000000000001</v>
      </c>
      <c r="G78" s="32">
        <v>278.16000000000003</v>
      </c>
      <c r="H78" s="32">
        <v>114.32</v>
      </c>
      <c r="I78" s="67">
        <f>AVERAGE(F78:H78)</f>
        <v>181.11333333333334</v>
      </c>
      <c r="J78" s="72">
        <f>_xlfn.STDEV.P(F78:H78)</f>
        <v>70.225040801380487</v>
      </c>
      <c r="K78" s="32">
        <v>164.43</v>
      </c>
      <c r="L78" s="32">
        <v>150.87</v>
      </c>
      <c r="M78" s="32">
        <v>136.83000000000001</v>
      </c>
      <c r="N78" s="67">
        <f>AVERAGE(K78:M78)</f>
        <v>150.71</v>
      </c>
      <c r="O78" s="72">
        <f>_xlfn.STDEV.P(K78:M78)</f>
        <v>11.268220800108592</v>
      </c>
      <c r="P78" s="32">
        <v>195.36</v>
      </c>
      <c r="Q78" s="32">
        <v>155.68</v>
      </c>
      <c r="R78" s="32">
        <v>147.55000000000001</v>
      </c>
      <c r="S78" s="67">
        <f t="shared" si="3"/>
        <v>166.19666666666669</v>
      </c>
      <c r="T78" s="81">
        <f t="shared" si="4"/>
        <v>20.886985315156338</v>
      </c>
    </row>
    <row r="79" spans="1:20" x14ac:dyDescent="0.25">
      <c r="A79" s="36" t="s">
        <v>150</v>
      </c>
      <c r="B79" s="38">
        <v>149</v>
      </c>
      <c r="C79" s="38">
        <v>153</v>
      </c>
      <c r="D79" s="59">
        <f>AVERAGE(B79:C79)</f>
        <v>151</v>
      </c>
      <c r="E79" s="58">
        <f>_xlfn.STDEV.P(B79:C79)</f>
        <v>2</v>
      </c>
      <c r="F79" s="38">
        <v>119</v>
      </c>
      <c r="G79" s="38">
        <v>201</v>
      </c>
      <c r="H79" s="38">
        <v>89.4</v>
      </c>
      <c r="I79" s="59">
        <f>AVERAGE(F79:H79)</f>
        <v>136.46666666666667</v>
      </c>
      <c r="J79" s="58">
        <f>_xlfn.STDEV.P(F79:H79)</f>
        <v>47.20489616790006</v>
      </c>
      <c r="K79" s="38">
        <v>69.900000000000006</v>
      </c>
      <c r="L79" s="38">
        <v>61.9</v>
      </c>
      <c r="M79" s="38">
        <v>57.7</v>
      </c>
      <c r="N79" s="59">
        <f>AVERAGE(K79:M79)</f>
        <v>63.166666666666664</v>
      </c>
      <c r="O79" s="58">
        <f>_xlfn.STDEV.P(K79:M79)</f>
        <v>5.0605225904928934</v>
      </c>
      <c r="P79" s="38">
        <v>95.9</v>
      </c>
      <c r="Q79" s="38">
        <v>79.8</v>
      </c>
      <c r="R79" s="38">
        <v>73.7</v>
      </c>
      <c r="S79" s="59">
        <f t="shared" si="3"/>
        <v>83.133333333333326</v>
      </c>
      <c r="T79" s="84">
        <f t="shared" si="4"/>
        <v>9.3645905172387227</v>
      </c>
    </row>
    <row r="80" spans="1:20" x14ac:dyDescent="0.25">
      <c r="A80" s="33" t="s">
        <v>151</v>
      </c>
      <c r="B80" s="35">
        <v>0.29799999999999999</v>
      </c>
      <c r="C80" s="35">
        <v>0.30599999999999999</v>
      </c>
      <c r="D80" s="60">
        <f>AVERAGE(B80:C80)</f>
        <v>0.30199999999999999</v>
      </c>
      <c r="E80" s="61">
        <f>_xlfn.STDEV.P(B80:C80)</f>
        <v>4.0000000000000036E-3</v>
      </c>
      <c r="F80" s="35">
        <v>0.23799999999999999</v>
      </c>
      <c r="G80" s="35">
        <v>0.40200000000000002</v>
      </c>
      <c r="H80" s="35">
        <v>0.17899999999999999</v>
      </c>
      <c r="I80" s="60">
        <f>AVERAGE(F80:H80)</f>
        <v>0.27299999999999996</v>
      </c>
      <c r="J80" s="61">
        <f>_xlfn.STDEV.P(F80:H80)</f>
        <v>9.4343344580668176E-2</v>
      </c>
      <c r="K80" s="35">
        <v>0.14000000000000001</v>
      </c>
      <c r="L80" s="35">
        <v>0.124</v>
      </c>
      <c r="M80" s="35">
        <v>0.115</v>
      </c>
      <c r="N80" s="60">
        <f t="shared" si="1"/>
        <v>0.12633333333333333</v>
      </c>
      <c r="O80" s="61">
        <f t="shared" si="2"/>
        <v>1.0338708279513886E-2</v>
      </c>
      <c r="P80" s="35">
        <v>0.192</v>
      </c>
      <c r="Q80" s="35">
        <v>0.16</v>
      </c>
      <c r="R80" s="35">
        <v>0.14699999999999999</v>
      </c>
      <c r="S80" s="60">
        <f t="shared" si="3"/>
        <v>0.16633333333333333</v>
      </c>
      <c r="T80" s="82">
        <f t="shared" si="4"/>
        <v>1.8909139471577189E-2</v>
      </c>
    </row>
    <row r="81" spans="1:20" x14ac:dyDescent="0.25">
      <c r="B81" s="25"/>
      <c r="C81" s="25"/>
      <c r="D81" s="68"/>
      <c r="E81" s="73"/>
      <c r="F81" s="25"/>
      <c r="G81" s="25"/>
      <c r="H81" s="25"/>
      <c r="I81" s="68"/>
      <c r="J81" s="73"/>
      <c r="K81" s="25"/>
      <c r="L81" s="25"/>
      <c r="M81" s="25"/>
      <c r="N81" s="68"/>
      <c r="O81" s="73"/>
      <c r="P81" s="25"/>
      <c r="Q81" s="25"/>
      <c r="R81" s="25"/>
      <c r="S81" s="80"/>
      <c r="T81" s="83"/>
    </row>
    <row r="82" spans="1:20" x14ac:dyDescent="0.25">
      <c r="A82" s="30" t="s">
        <v>152</v>
      </c>
      <c r="B82" s="32" t="s">
        <v>210</v>
      </c>
      <c r="C82" s="32" t="s">
        <v>210</v>
      </c>
      <c r="D82" s="67" t="s">
        <v>210</v>
      </c>
      <c r="E82" s="72" t="s">
        <v>210</v>
      </c>
      <c r="F82" s="32">
        <v>235.8</v>
      </c>
      <c r="G82" s="32">
        <v>386.11</v>
      </c>
      <c r="H82" s="32">
        <v>175.19</v>
      </c>
      <c r="I82" s="67">
        <f t="shared" si="0"/>
        <v>265.70000000000005</v>
      </c>
      <c r="J82" s="72">
        <f>_xlfn.STDEV.P(F82:H82)</f>
        <v>88.665360015434686</v>
      </c>
      <c r="K82" s="32">
        <v>229.59</v>
      </c>
      <c r="L82" s="32">
        <v>206.68</v>
      </c>
      <c r="M82" s="32">
        <v>194.21</v>
      </c>
      <c r="N82" s="67">
        <f t="shared" si="1"/>
        <v>210.16</v>
      </c>
      <c r="O82" s="72">
        <f t="shared" si="2"/>
        <v>14.651937300803148</v>
      </c>
      <c r="P82" s="32">
        <v>256.67</v>
      </c>
      <c r="Q82" s="32">
        <v>220.44</v>
      </c>
      <c r="R82" s="32">
        <v>200.2</v>
      </c>
      <c r="S82" s="67">
        <f t="shared" si="3"/>
        <v>225.76999999999998</v>
      </c>
      <c r="T82" s="81">
        <f t="shared" si="4"/>
        <v>23.359821631739422</v>
      </c>
    </row>
    <row r="83" spans="1:20" x14ac:dyDescent="0.25">
      <c r="A83" s="36" t="s">
        <v>153</v>
      </c>
      <c r="B83" s="38">
        <v>184</v>
      </c>
      <c r="C83" s="38">
        <v>189</v>
      </c>
      <c r="D83" s="59">
        <f t="shared" si="5"/>
        <v>186.5</v>
      </c>
      <c r="E83" s="58">
        <f t="shared" si="6"/>
        <v>2.5</v>
      </c>
      <c r="F83" s="38">
        <v>186</v>
      </c>
      <c r="G83" s="38">
        <v>279</v>
      </c>
      <c r="H83" s="38">
        <v>137</v>
      </c>
      <c r="I83" s="59">
        <f t="shared" si="0"/>
        <v>200.66666666666666</v>
      </c>
      <c r="J83" s="58">
        <f>_xlfn.STDEV.P(F83:H83)</f>
        <v>58.891614192703379</v>
      </c>
      <c r="K83" s="38">
        <v>97.6</v>
      </c>
      <c r="L83" s="38">
        <v>84.8</v>
      </c>
      <c r="M83" s="38">
        <v>81.900000000000006</v>
      </c>
      <c r="N83" s="59">
        <f t="shared" si="1"/>
        <v>88.09999999999998</v>
      </c>
      <c r="O83" s="58">
        <f t="shared" si="2"/>
        <v>6.8210458631112143</v>
      </c>
      <c r="P83" s="38">
        <v>126</v>
      </c>
      <c r="Q83" s="38">
        <v>113</v>
      </c>
      <c r="R83" s="38">
        <v>100</v>
      </c>
      <c r="S83" s="59">
        <f t="shared" si="3"/>
        <v>113</v>
      </c>
      <c r="T83" s="84">
        <f t="shared" si="4"/>
        <v>10.614455552060438</v>
      </c>
    </row>
    <row r="84" spans="1:20" x14ac:dyDescent="0.25">
      <c r="A84" s="33" t="s">
        <v>154</v>
      </c>
      <c r="B84" s="35">
        <v>0.36799999999999999</v>
      </c>
      <c r="C84" s="35">
        <v>0.378</v>
      </c>
      <c r="D84" s="60">
        <f t="shared" si="5"/>
        <v>0.373</v>
      </c>
      <c r="E84" s="61">
        <f t="shared" si="6"/>
        <v>5.0000000000000044E-3</v>
      </c>
      <c r="F84" s="35">
        <v>0.372</v>
      </c>
      <c r="G84" s="35">
        <v>0.55800000000000005</v>
      </c>
      <c r="H84" s="35">
        <v>0.27400000000000002</v>
      </c>
      <c r="I84" s="60">
        <f t="shared" si="0"/>
        <v>0.40133333333333338</v>
      </c>
      <c r="J84" s="61">
        <f>_xlfn.STDEV.P(F84:H84)</f>
        <v>0.11778322838540659</v>
      </c>
      <c r="K84" s="35">
        <v>0.19500000000000001</v>
      </c>
      <c r="L84" s="35">
        <v>0.17</v>
      </c>
      <c r="M84" s="35">
        <v>0.16400000000000001</v>
      </c>
      <c r="N84" s="60">
        <f t="shared" si="1"/>
        <v>0.17633333333333334</v>
      </c>
      <c r="O84" s="61">
        <f t="shared" si="2"/>
        <v>1.3424687043734843E-2</v>
      </c>
      <c r="P84" s="35">
        <v>0.252</v>
      </c>
      <c r="Q84" s="35">
        <v>0.22600000000000001</v>
      </c>
      <c r="R84" s="35">
        <v>0.2</v>
      </c>
      <c r="S84" s="60">
        <f t="shared" si="3"/>
        <v>0.22599999999999998</v>
      </c>
      <c r="T84" s="82">
        <f t="shared" si="4"/>
        <v>2.1228911104120871E-2</v>
      </c>
    </row>
    <row r="85" spans="1:20" x14ac:dyDescent="0.25">
      <c r="B85" s="25"/>
      <c r="C85" s="25"/>
      <c r="D85" s="68"/>
      <c r="E85" s="73"/>
      <c r="F85" s="25"/>
      <c r="G85" s="25"/>
      <c r="H85" s="25"/>
      <c r="I85" s="68"/>
      <c r="J85" s="73"/>
      <c r="K85" s="25"/>
      <c r="L85" s="25"/>
      <c r="M85" s="25"/>
      <c r="N85" s="68"/>
      <c r="O85" s="73"/>
      <c r="P85" s="25"/>
      <c r="Q85" s="25"/>
      <c r="R85" s="25"/>
      <c r="S85" s="80"/>
      <c r="T85" s="83"/>
    </row>
    <row r="86" spans="1:20" x14ac:dyDescent="0.25">
      <c r="A86" s="30" t="s">
        <v>12</v>
      </c>
      <c r="B86" s="32" t="s">
        <v>210</v>
      </c>
      <c r="C86" s="32" t="s">
        <v>210</v>
      </c>
      <c r="D86" s="67" t="s">
        <v>210</v>
      </c>
      <c r="E86" s="72" t="s">
        <v>210</v>
      </c>
      <c r="F86" s="32">
        <v>9.89</v>
      </c>
      <c r="G86" s="32">
        <v>9.9</v>
      </c>
      <c r="H86" s="32">
        <v>9.91</v>
      </c>
      <c r="I86" s="67">
        <f t="shared" si="0"/>
        <v>9.9</v>
      </c>
      <c r="J86" s="72">
        <f>_xlfn.STDEV.P(F86:H86)</f>
        <v>8.164965809277086E-3</v>
      </c>
      <c r="K86" s="32">
        <v>9.65</v>
      </c>
      <c r="L86" s="32">
        <v>9.64</v>
      </c>
      <c r="M86" s="32">
        <v>9.66</v>
      </c>
      <c r="N86" s="67">
        <f t="shared" si="1"/>
        <v>9.65</v>
      </c>
      <c r="O86" s="72">
        <f t="shared" si="2"/>
        <v>8.164965809277086E-3</v>
      </c>
      <c r="P86" s="32">
        <v>7.55</v>
      </c>
      <c r="Q86" s="32">
        <v>7.52</v>
      </c>
      <c r="R86" s="32">
        <v>7.54</v>
      </c>
      <c r="S86" s="67">
        <f t="shared" si="3"/>
        <v>7.5366666666666662</v>
      </c>
      <c r="T86" s="81">
        <f t="shared" si="4"/>
        <v>1.2472191289246601E-2</v>
      </c>
    </row>
    <row r="87" spans="1:20" x14ac:dyDescent="0.25">
      <c r="A87" s="33" t="s">
        <v>34</v>
      </c>
      <c r="B87" s="35" t="s">
        <v>210</v>
      </c>
      <c r="C87" s="35" t="s">
        <v>210</v>
      </c>
      <c r="D87" s="60" t="s">
        <v>210</v>
      </c>
      <c r="E87" s="61" t="s">
        <v>210</v>
      </c>
      <c r="F87" s="35">
        <v>46.65</v>
      </c>
      <c r="G87" s="35">
        <v>51.27</v>
      </c>
      <c r="H87" s="35">
        <v>57.48</v>
      </c>
      <c r="I87" s="60">
        <f t="shared" si="0"/>
        <v>51.800000000000004</v>
      </c>
      <c r="J87" s="61">
        <f>_xlfn.STDEV.P(F87:H87)</f>
        <v>4.4371837915506713</v>
      </c>
      <c r="K87" s="35">
        <v>26.42</v>
      </c>
      <c r="L87" s="35">
        <v>29.36</v>
      </c>
      <c r="M87" s="35">
        <v>23.11</v>
      </c>
      <c r="N87" s="60">
        <f t="shared" si="1"/>
        <v>26.296666666666667</v>
      </c>
      <c r="O87" s="61">
        <f t="shared" si="2"/>
        <v>2.5530417588089356</v>
      </c>
      <c r="P87" s="35">
        <v>12.7</v>
      </c>
      <c r="Q87" s="35">
        <v>14.12</v>
      </c>
      <c r="R87" s="35">
        <v>12.94</v>
      </c>
      <c r="S87" s="60">
        <f t="shared" si="3"/>
        <v>13.253333333333332</v>
      </c>
      <c r="T87" s="82">
        <f t="shared" si="4"/>
        <v>0.62060901987930817</v>
      </c>
    </row>
    <row r="88" spans="1:20" x14ac:dyDescent="0.25">
      <c r="B88" s="25"/>
      <c r="C88" s="25"/>
      <c r="D88" s="66"/>
      <c r="E88" s="71"/>
      <c r="F88" s="25"/>
      <c r="G88" s="25"/>
      <c r="H88" s="25"/>
      <c r="I88" s="76"/>
      <c r="J88" s="78"/>
      <c r="K88" s="25"/>
      <c r="L88" s="25"/>
      <c r="M88" s="25"/>
      <c r="N88" s="76"/>
      <c r="O88" s="78"/>
      <c r="P88" s="25"/>
      <c r="Q88" s="25"/>
      <c r="R88" s="25"/>
    </row>
    <row r="89" spans="1:20" x14ac:dyDescent="0.25">
      <c r="B89" s="25"/>
      <c r="C89" s="25"/>
      <c r="D89" s="66"/>
      <c r="E89" s="71"/>
      <c r="F89" s="25"/>
      <c r="G89" s="25"/>
      <c r="H89" s="25"/>
      <c r="I89" s="76"/>
      <c r="J89" s="78"/>
      <c r="K89" s="25"/>
      <c r="L89" s="25"/>
      <c r="M89" s="25"/>
      <c r="N89" s="76"/>
      <c r="O89" s="78"/>
      <c r="P89" s="25"/>
      <c r="Q89" s="25"/>
      <c r="R89" s="25"/>
    </row>
    <row r="90" spans="1:20" x14ac:dyDescent="0.25">
      <c r="B90" s="25"/>
      <c r="C90" s="25"/>
      <c r="D90" s="66"/>
      <c r="E90" s="71"/>
      <c r="F90" s="25"/>
      <c r="G90" s="25"/>
      <c r="H90" s="25"/>
      <c r="I90" s="76"/>
      <c r="J90" s="78"/>
      <c r="K90" s="25"/>
      <c r="L90" s="25"/>
      <c r="M90" s="25"/>
      <c r="N90" s="76"/>
      <c r="O90" s="78"/>
      <c r="P90" s="25"/>
      <c r="Q90" s="25"/>
      <c r="R90" s="25"/>
    </row>
    <row r="91" spans="1:20" x14ac:dyDescent="0.25">
      <c r="B91" s="25"/>
      <c r="C91" s="25"/>
      <c r="D91" s="66"/>
      <c r="E91" s="71"/>
      <c r="F91" s="25"/>
      <c r="G91" s="25"/>
      <c r="H91" s="25"/>
      <c r="I91" s="76"/>
      <c r="J91" s="78"/>
      <c r="K91" s="25"/>
      <c r="L91" s="25"/>
      <c r="M91" s="25"/>
      <c r="N91" s="76"/>
      <c r="O91" s="78"/>
      <c r="P91" s="25"/>
      <c r="Q91" s="25"/>
      <c r="R91" s="25"/>
    </row>
    <row r="92" spans="1:20" x14ac:dyDescent="0.25">
      <c r="B92" s="25"/>
      <c r="C92" s="25"/>
      <c r="D92" s="66"/>
      <c r="E92" s="71"/>
      <c r="F92" s="25"/>
      <c r="G92" s="25"/>
      <c r="H92" s="25"/>
      <c r="I92" s="76"/>
      <c r="J92" s="78"/>
      <c r="K92" s="25"/>
      <c r="L92" s="25"/>
      <c r="M92" s="25"/>
      <c r="N92" s="76"/>
      <c r="O92" s="78"/>
      <c r="P92" s="25"/>
      <c r="Q92" s="25"/>
      <c r="R92" s="25"/>
    </row>
    <row r="93" spans="1:20" x14ac:dyDescent="0.25">
      <c r="B93" s="25"/>
      <c r="C93" s="25"/>
      <c r="D93" s="66"/>
      <c r="E93" s="71"/>
      <c r="F93" s="25"/>
      <c r="G93" s="25"/>
      <c r="H93" s="25"/>
      <c r="I93" s="76"/>
      <c r="J93" s="78"/>
      <c r="K93" s="25"/>
      <c r="L93" s="25"/>
      <c r="M93" s="25"/>
      <c r="N93" s="76"/>
      <c r="O93" s="78"/>
      <c r="P93" s="25"/>
      <c r="Q93" s="25"/>
      <c r="R93" s="25"/>
    </row>
    <row r="94" spans="1:20" x14ac:dyDescent="0.25">
      <c r="B94" s="25"/>
      <c r="C94" s="25"/>
      <c r="D94" s="66"/>
      <c r="E94" s="71"/>
      <c r="F94" s="25"/>
      <c r="G94" s="25"/>
      <c r="H94" s="25"/>
      <c r="I94" s="76"/>
      <c r="J94" s="78"/>
      <c r="K94" s="25"/>
      <c r="L94" s="25"/>
      <c r="M94" s="25"/>
      <c r="N94" s="76"/>
      <c r="O94" s="78"/>
      <c r="P94" s="25"/>
      <c r="Q94" s="25"/>
      <c r="R94" s="25"/>
    </row>
    <row r="95" spans="1:20" x14ac:dyDescent="0.25">
      <c r="B95" s="25"/>
      <c r="C95" s="25"/>
      <c r="D95" s="66"/>
      <c r="E95" s="71"/>
      <c r="F95" s="25"/>
      <c r="G95" s="25"/>
      <c r="H95" s="25"/>
      <c r="I95" s="76"/>
      <c r="J95" s="78"/>
      <c r="K95" s="25"/>
      <c r="L95" s="25"/>
      <c r="M95" s="25"/>
      <c r="N95" s="76"/>
      <c r="O95" s="78"/>
      <c r="P95" s="25"/>
      <c r="Q95" s="25"/>
      <c r="R95" s="25"/>
    </row>
    <row r="96" spans="1:20" x14ac:dyDescent="0.25">
      <c r="B96" s="25"/>
      <c r="C96" s="25"/>
      <c r="D96" s="66"/>
      <c r="E96" s="71"/>
      <c r="F96" s="25"/>
      <c r="G96" s="25"/>
      <c r="H96" s="25"/>
      <c r="I96" s="76"/>
      <c r="J96" s="78"/>
      <c r="K96" s="25"/>
      <c r="L96" s="25"/>
      <c r="M96" s="25"/>
      <c r="N96" s="76"/>
      <c r="O96" s="78"/>
      <c r="P96" s="25"/>
      <c r="Q96" s="25"/>
      <c r="R96" s="25"/>
    </row>
    <row r="97" spans="2:18" x14ac:dyDescent="0.25">
      <c r="B97" s="25"/>
      <c r="C97" s="25"/>
      <c r="D97" s="66"/>
      <c r="E97" s="71"/>
      <c r="F97" s="25"/>
      <c r="G97" s="25"/>
      <c r="H97" s="25"/>
      <c r="I97" s="76"/>
      <c r="J97" s="78"/>
      <c r="K97" s="25"/>
      <c r="L97" s="25"/>
      <c r="M97" s="25"/>
      <c r="N97" s="76"/>
      <c r="O97" s="78"/>
      <c r="P97" s="25"/>
      <c r="Q97" s="25"/>
      <c r="R97" s="25"/>
    </row>
    <row r="98" spans="2:18" x14ac:dyDescent="0.25">
      <c r="B98" s="25"/>
      <c r="C98" s="25"/>
      <c r="D98" s="66"/>
      <c r="E98" s="71"/>
      <c r="F98" s="25"/>
      <c r="G98" s="25"/>
      <c r="H98" s="25"/>
      <c r="I98" s="76"/>
      <c r="J98" s="78"/>
      <c r="K98" s="25"/>
      <c r="L98" s="25"/>
      <c r="M98" s="25"/>
      <c r="N98" s="76"/>
      <c r="O98" s="78"/>
      <c r="P98" s="25"/>
      <c r="Q98" s="25"/>
      <c r="R98" s="25"/>
    </row>
    <row r="99" spans="2:18" x14ac:dyDescent="0.25">
      <c r="B99" s="25"/>
      <c r="C99" s="25"/>
      <c r="D99" s="66"/>
      <c r="E99" s="71"/>
      <c r="F99" s="25"/>
      <c r="G99" s="25"/>
      <c r="H99" s="25"/>
      <c r="I99" s="76"/>
      <c r="J99" s="78"/>
      <c r="K99" s="25"/>
      <c r="L99" s="25"/>
      <c r="M99" s="25"/>
      <c r="N99" s="76"/>
      <c r="O99" s="78"/>
      <c r="P99" s="25"/>
      <c r="Q99" s="25"/>
      <c r="R99" s="25"/>
    </row>
    <row r="100" spans="2:18" x14ac:dyDescent="0.25">
      <c r="B100" s="25"/>
      <c r="C100" s="25"/>
      <c r="D100" s="66"/>
      <c r="E100" s="71"/>
      <c r="F100" s="25"/>
      <c r="G100" s="25"/>
      <c r="H100" s="25"/>
      <c r="I100" s="76"/>
      <c r="J100" s="78"/>
      <c r="K100" s="25"/>
      <c r="L100" s="25"/>
      <c r="M100" s="25"/>
      <c r="N100" s="76"/>
      <c r="O100" s="78"/>
      <c r="P100" s="25"/>
      <c r="Q100" s="25"/>
      <c r="R100" s="25"/>
    </row>
    <row r="101" spans="2:18" x14ac:dyDescent="0.25">
      <c r="B101" s="25"/>
      <c r="C101" s="25"/>
      <c r="D101" s="66"/>
      <c r="E101" s="71"/>
      <c r="F101" s="25"/>
      <c r="G101" s="25"/>
      <c r="H101" s="25"/>
      <c r="I101" s="76"/>
      <c r="J101" s="78"/>
      <c r="K101" s="25"/>
      <c r="L101" s="25"/>
      <c r="M101" s="25"/>
      <c r="N101" s="76"/>
      <c r="O101" s="78"/>
      <c r="P101" s="25"/>
      <c r="Q101" s="25"/>
      <c r="R101" s="25"/>
    </row>
    <row r="102" spans="2:18" x14ac:dyDescent="0.25">
      <c r="B102" s="25"/>
      <c r="C102" s="25"/>
      <c r="D102" s="66"/>
      <c r="E102" s="71"/>
      <c r="F102" s="25"/>
      <c r="G102" s="25"/>
      <c r="H102" s="25"/>
      <c r="I102" s="76"/>
      <c r="J102" s="78"/>
      <c r="K102" s="25"/>
      <c r="L102" s="25"/>
      <c r="M102" s="25"/>
      <c r="N102" s="76"/>
      <c r="O102" s="78"/>
      <c r="P102" s="25"/>
      <c r="Q102" s="25"/>
      <c r="R102" s="25"/>
    </row>
    <row r="103" spans="2:18" x14ac:dyDescent="0.25">
      <c r="B103" s="25"/>
      <c r="C103" s="25"/>
      <c r="D103" s="66"/>
      <c r="E103" s="71"/>
      <c r="F103" s="25"/>
      <c r="G103" s="25"/>
      <c r="H103" s="25"/>
      <c r="I103" s="76"/>
      <c r="J103" s="78"/>
      <c r="K103" s="25"/>
      <c r="L103" s="25"/>
      <c r="M103" s="25"/>
      <c r="N103" s="76"/>
      <c r="O103" s="78"/>
      <c r="P103" s="25"/>
      <c r="Q103" s="25"/>
      <c r="R103" s="25"/>
    </row>
    <row r="104" spans="2:18" x14ac:dyDescent="0.25">
      <c r="B104" s="25"/>
      <c r="C104" s="25"/>
      <c r="D104" s="66"/>
      <c r="E104" s="71"/>
      <c r="F104" s="25"/>
      <c r="G104" s="25"/>
      <c r="H104" s="25"/>
      <c r="I104" s="76"/>
      <c r="J104" s="78"/>
      <c r="K104" s="25"/>
      <c r="L104" s="25"/>
      <c r="M104" s="25"/>
      <c r="N104" s="76"/>
      <c r="O104" s="78"/>
      <c r="P104" s="25"/>
      <c r="Q104" s="25"/>
      <c r="R104" s="25"/>
    </row>
    <row r="105" spans="2:18" x14ac:dyDescent="0.25">
      <c r="B105" s="25"/>
      <c r="C105" s="25"/>
      <c r="D105" s="66"/>
      <c r="E105" s="71"/>
      <c r="F105" s="25"/>
      <c r="G105" s="25"/>
      <c r="H105" s="25"/>
      <c r="I105" s="76"/>
      <c r="J105" s="78"/>
      <c r="K105" s="25"/>
      <c r="L105" s="25"/>
      <c r="M105" s="25"/>
      <c r="N105" s="76"/>
      <c r="O105" s="78"/>
      <c r="P105" s="25"/>
      <c r="Q105" s="25"/>
      <c r="R105" s="25"/>
    </row>
    <row r="106" spans="2:18" x14ac:dyDescent="0.25">
      <c r="B106" s="25"/>
      <c r="C106" s="25"/>
      <c r="D106" s="66"/>
      <c r="E106" s="71"/>
      <c r="F106" s="25"/>
      <c r="G106" s="25"/>
      <c r="H106" s="25"/>
      <c r="I106" s="76"/>
      <c r="J106" s="78"/>
      <c r="K106" s="25"/>
      <c r="L106" s="25"/>
      <c r="M106" s="25"/>
      <c r="N106" s="76"/>
      <c r="O106" s="78"/>
      <c r="P106" s="25"/>
      <c r="Q106" s="25"/>
      <c r="R106" s="25"/>
    </row>
    <row r="107" spans="2:18" x14ac:dyDescent="0.25">
      <c r="B107" s="25"/>
      <c r="C107" s="25"/>
      <c r="D107" s="66"/>
      <c r="E107" s="71"/>
      <c r="F107" s="25"/>
      <c r="G107" s="25"/>
      <c r="H107" s="25"/>
      <c r="I107" s="76"/>
      <c r="J107" s="78"/>
      <c r="K107" s="25"/>
      <c r="L107" s="25"/>
      <c r="M107" s="25"/>
      <c r="N107" s="76"/>
      <c r="O107" s="78"/>
      <c r="P107" s="25"/>
      <c r="Q107" s="25"/>
      <c r="R107" s="25"/>
    </row>
    <row r="108" spans="2:18" x14ac:dyDescent="0.25">
      <c r="B108" s="25"/>
      <c r="C108" s="25"/>
      <c r="D108" s="66"/>
      <c r="E108" s="71"/>
      <c r="F108" s="25"/>
      <c r="G108" s="25"/>
      <c r="H108" s="25"/>
      <c r="I108" s="76"/>
      <c r="J108" s="78"/>
      <c r="K108" s="25"/>
      <c r="L108" s="25"/>
      <c r="M108" s="25"/>
      <c r="N108" s="76"/>
      <c r="O108" s="78"/>
      <c r="P108" s="25"/>
      <c r="Q108" s="25"/>
      <c r="R108" s="25"/>
    </row>
    <row r="109" spans="2:18" x14ac:dyDescent="0.25">
      <c r="B109" s="25"/>
      <c r="C109" s="25"/>
      <c r="D109" s="66"/>
      <c r="E109" s="71"/>
      <c r="F109" s="25"/>
      <c r="G109" s="25"/>
      <c r="H109" s="25"/>
      <c r="I109" s="76"/>
      <c r="J109" s="78"/>
      <c r="K109" s="25"/>
      <c r="L109" s="25"/>
      <c r="M109" s="25"/>
      <c r="N109" s="76"/>
      <c r="O109" s="78"/>
      <c r="P109" s="25"/>
      <c r="Q109" s="25"/>
      <c r="R109" s="25"/>
    </row>
    <row r="110" spans="2:18" x14ac:dyDescent="0.25">
      <c r="B110" s="25"/>
      <c r="C110" s="25"/>
      <c r="D110" s="66"/>
      <c r="E110" s="71"/>
      <c r="F110" s="25"/>
      <c r="G110" s="25"/>
      <c r="H110" s="25"/>
      <c r="I110" s="76"/>
      <c r="J110" s="78"/>
      <c r="K110" s="25"/>
      <c r="L110" s="25"/>
      <c r="M110" s="25"/>
      <c r="N110" s="76"/>
      <c r="O110" s="78"/>
      <c r="P110" s="25"/>
      <c r="Q110" s="25"/>
      <c r="R110" s="25"/>
    </row>
    <row r="111" spans="2:18" x14ac:dyDescent="0.25">
      <c r="B111" s="25"/>
      <c r="C111" s="25"/>
      <c r="D111" s="66"/>
      <c r="E111" s="71"/>
      <c r="F111" s="25"/>
      <c r="G111" s="25"/>
      <c r="H111" s="25"/>
      <c r="I111" s="76"/>
      <c r="J111" s="78"/>
      <c r="K111" s="25"/>
      <c r="L111" s="25"/>
      <c r="M111" s="25"/>
      <c r="N111" s="76"/>
      <c r="O111" s="78"/>
      <c r="P111" s="25"/>
      <c r="Q111" s="25"/>
      <c r="R111" s="25"/>
    </row>
    <row r="112" spans="2:18" x14ac:dyDescent="0.25">
      <c r="B112" s="25"/>
      <c r="C112" s="25"/>
      <c r="D112" s="66"/>
      <c r="E112" s="71"/>
      <c r="F112" s="25"/>
      <c r="G112" s="25"/>
      <c r="H112" s="25"/>
      <c r="I112" s="76"/>
      <c r="J112" s="78"/>
      <c r="K112" s="25"/>
      <c r="L112" s="25"/>
      <c r="M112" s="25"/>
      <c r="N112" s="76"/>
      <c r="O112" s="78"/>
      <c r="P112" s="25"/>
      <c r="Q112" s="25"/>
      <c r="R112" s="25"/>
    </row>
    <row r="113" spans="2:18" x14ac:dyDescent="0.25">
      <c r="B113" s="25"/>
      <c r="C113" s="25"/>
      <c r="D113" s="66"/>
      <c r="E113" s="71"/>
      <c r="F113" s="25"/>
      <c r="G113" s="25"/>
      <c r="H113" s="25"/>
      <c r="I113" s="76"/>
      <c r="J113" s="78"/>
      <c r="K113" s="25"/>
      <c r="L113" s="25"/>
      <c r="M113" s="25"/>
      <c r="N113" s="76"/>
      <c r="O113" s="78"/>
      <c r="P113" s="25"/>
      <c r="Q113" s="25"/>
      <c r="R113" s="25"/>
    </row>
    <row r="114" spans="2:18" x14ac:dyDescent="0.25">
      <c r="B114" s="25"/>
      <c r="C114" s="25"/>
      <c r="D114" s="66"/>
      <c r="E114" s="71"/>
      <c r="F114" s="25"/>
      <c r="G114" s="25"/>
      <c r="H114" s="25"/>
      <c r="I114" s="76"/>
      <c r="J114" s="78"/>
      <c r="K114" s="25"/>
      <c r="L114" s="25"/>
      <c r="M114" s="25"/>
      <c r="N114" s="76"/>
      <c r="O114" s="78"/>
      <c r="P114" s="25"/>
      <c r="Q114" s="25"/>
      <c r="R114" s="25"/>
    </row>
    <row r="115" spans="2:18" x14ac:dyDescent="0.25">
      <c r="B115" s="25"/>
      <c r="C115" s="25"/>
      <c r="D115" s="66"/>
      <c r="E115" s="71"/>
      <c r="F115" s="25"/>
      <c r="G115" s="25"/>
      <c r="H115" s="25"/>
      <c r="I115" s="76"/>
      <c r="J115" s="78"/>
      <c r="K115" s="25"/>
      <c r="L115" s="25"/>
      <c r="M115" s="25"/>
      <c r="N115" s="76"/>
      <c r="O115" s="78"/>
      <c r="P115" s="25"/>
      <c r="Q115" s="25"/>
      <c r="R115" s="25"/>
    </row>
    <row r="116" spans="2:18" x14ac:dyDescent="0.25">
      <c r="B116" s="25"/>
      <c r="C116" s="25"/>
      <c r="D116" s="66"/>
      <c r="E116" s="71"/>
      <c r="F116" s="25"/>
      <c r="G116" s="25"/>
      <c r="H116" s="25"/>
      <c r="I116" s="76"/>
      <c r="J116" s="78"/>
      <c r="K116" s="25"/>
      <c r="L116" s="25"/>
      <c r="M116" s="25"/>
      <c r="N116" s="76"/>
      <c r="O116" s="78"/>
      <c r="P116" s="25"/>
      <c r="Q116" s="25"/>
      <c r="R116" s="25"/>
    </row>
    <row r="117" spans="2:18" x14ac:dyDescent="0.25">
      <c r="B117" s="25"/>
      <c r="C117" s="25"/>
      <c r="D117" s="66"/>
      <c r="E117" s="71"/>
      <c r="F117" s="25"/>
      <c r="G117" s="25"/>
      <c r="H117" s="25"/>
      <c r="I117" s="76"/>
      <c r="J117" s="78"/>
      <c r="K117" s="25"/>
      <c r="L117" s="25"/>
      <c r="M117" s="25"/>
      <c r="N117" s="76"/>
      <c r="O117" s="78"/>
      <c r="P117" s="25"/>
      <c r="Q117" s="25"/>
      <c r="R117" s="25"/>
    </row>
    <row r="118" spans="2:18" x14ac:dyDescent="0.25">
      <c r="B118" s="25"/>
      <c r="C118" s="25"/>
      <c r="D118" s="66"/>
      <c r="E118" s="71"/>
      <c r="F118" s="25"/>
      <c r="G118" s="25"/>
      <c r="H118" s="25"/>
      <c r="I118" s="76"/>
      <c r="J118" s="78"/>
      <c r="K118" s="25"/>
      <c r="L118" s="25"/>
      <c r="M118" s="25"/>
      <c r="N118" s="76"/>
      <c r="O118" s="78"/>
      <c r="P118" s="25"/>
      <c r="Q118" s="25"/>
      <c r="R118" s="25"/>
    </row>
    <row r="119" spans="2:18" x14ac:dyDescent="0.25">
      <c r="B119" s="25"/>
      <c r="C119" s="25"/>
      <c r="D119" s="66"/>
      <c r="E119" s="71"/>
      <c r="F119" s="25"/>
      <c r="G119" s="25"/>
      <c r="H119" s="25"/>
      <c r="I119" s="76"/>
      <c r="J119" s="78"/>
      <c r="K119" s="25"/>
      <c r="L119" s="25"/>
      <c r="M119" s="25"/>
      <c r="N119" s="76"/>
      <c r="O119" s="78"/>
      <c r="P119" s="25"/>
      <c r="Q119" s="25"/>
      <c r="R119" s="25"/>
    </row>
    <row r="120" spans="2:18" x14ac:dyDescent="0.25">
      <c r="B120" s="25"/>
      <c r="C120" s="25"/>
      <c r="D120" s="66"/>
      <c r="E120" s="71"/>
      <c r="F120" s="25"/>
      <c r="G120" s="25"/>
      <c r="H120" s="25"/>
      <c r="I120" s="76"/>
      <c r="J120" s="78"/>
      <c r="K120" s="25"/>
      <c r="L120" s="25"/>
      <c r="M120" s="25"/>
      <c r="N120" s="76"/>
      <c r="O120" s="78"/>
      <c r="P120" s="25"/>
      <c r="Q120" s="25"/>
      <c r="R120" s="25"/>
    </row>
    <row r="121" spans="2:18" x14ac:dyDescent="0.25">
      <c r="B121" s="25"/>
      <c r="C121" s="25"/>
      <c r="D121" s="66"/>
      <c r="E121" s="71"/>
      <c r="F121" s="25"/>
      <c r="G121" s="25"/>
      <c r="H121" s="25"/>
      <c r="I121" s="76"/>
      <c r="J121" s="78"/>
      <c r="K121" s="25"/>
      <c r="L121" s="25"/>
      <c r="M121" s="25"/>
      <c r="N121" s="76"/>
      <c r="O121" s="78"/>
      <c r="P121" s="25"/>
      <c r="Q121" s="25"/>
      <c r="R121" s="25"/>
    </row>
    <row r="122" spans="2:18" x14ac:dyDescent="0.25">
      <c r="B122" s="25"/>
      <c r="C122" s="25"/>
      <c r="D122" s="66"/>
      <c r="E122" s="71"/>
      <c r="F122" s="25"/>
      <c r="G122" s="25"/>
      <c r="H122" s="25"/>
      <c r="I122" s="76"/>
      <c r="J122" s="78"/>
      <c r="K122" s="25"/>
      <c r="L122" s="25"/>
      <c r="M122" s="25"/>
      <c r="N122" s="76"/>
      <c r="O122" s="78"/>
      <c r="P122" s="25"/>
      <c r="Q122" s="25"/>
      <c r="R122" s="25"/>
    </row>
    <row r="123" spans="2:18" x14ac:dyDescent="0.25">
      <c r="B123" s="25"/>
      <c r="C123" s="25"/>
      <c r="D123" s="66"/>
      <c r="E123" s="71"/>
      <c r="F123" s="25"/>
      <c r="G123" s="25"/>
      <c r="H123" s="25"/>
      <c r="I123" s="76"/>
      <c r="J123" s="78"/>
      <c r="K123" s="25"/>
      <c r="L123" s="25"/>
      <c r="M123" s="25"/>
      <c r="N123" s="76"/>
      <c r="O123" s="78"/>
      <c r="P123" s="25"/>
      <c r="Q123" s="25"/>
      <c r="R123" s="25"/>
    </row>
    <row r="124" spans="2:18" x14ac:dyDescent="0.25">
      <c r="B124" s="25"/>
      <c r="C124" s="25"/>
      <c r="D124" s="66"/>
      <c r="E124" s="71"/>
      <c r="F124" s="25"/>
      <c r="G124" s="25"/>
      <c r="H124" s="25"/>
      <c r="I124" s="76"/>
      <c r="J124" s="78"/>
      <c r="K124" s="25"/>
      <c r="L124" s="25"/>
      <c r="M124" s="25"/>
      <c r="N124" s="76"/>
      <c r="O124" s="78"/>
      <c r="P124" s="25"/>
      <c r="Q124" s="25"/>
      <c r="R124" s="25"/>
    </row>
    <row r="125" spans="2:18" x14ac:dyDescent="0.25">
      <c r="B125" s="25"/>
      <c r="C125" s="25"/>
      <c r="D125" s="66"/>
      <c r="E125" s="71"/>
      <c r="F125" s="25"/>
      <c r="G125" s="25"/>
      <c r="H125" s="25"/>
      <c r="I125" s="76"/>
      <c r="J125" s="78"/>
      <c r="K125" s="25"/>
      <c r="L125" s="25"/>
      <c r="M125" s="25"/>
      <c r="N125" s="76"/>
      <c r="O125" s="78"/>
      <c r="P125" s="25"/>
      <c r="Q125" s="25"/>
      <c r="R125" s="25"/>
    </row>
    <row r="126" spans="2:18" x14ac:dyDescent="0.25">
      <c r="B126" s="25"/>
      <c r="C126" s="25"/>
      <c r="D126" s="66"/>
      <c r="E126" s="71"/>
      <c r="F126" s="25"/>
      <c r="G126" s="25"/>
      <c r="H126" s="25"/>
      <c r="I126" s="76"/>
      <c r="J126" s="78"/>
      <c r="K126" s="25"/>
      <c r="L126" s="25"/>
      <c r="M126" s="25"/>
      <c r="N126" s="76"/>
      <c r="O126" s="78"/>
      <c r="P126" s="25"/>
      <c r="Q126" s="25"/>
      <c r="R126" s="25"/>
    </row>
    <row r="127" spans="2:18" x14ac:dyDescent="0.25">
      <c r="B127" s="25"/>
      <c r="C127" s="25"/>
      <c r="D127" s="66"/>
      <c r="E127" s="71"/>
      <c r="F127" s="25"/>
      <c r="G127" s="25"/>
      <c r="H127" s="25"/>
      <c r="I127" s="76"/>
      <c r="J127" s="78"/>
      <c r="K127" s="25"/>
      <c r="L127" s="25"/>
      <c r="M127" s="25"/>
      <c r="N127" s="76"/>
      <c r="O127" s="78"/>
      <c r="P127" s="25"/>
      <c r="Q127" s="25"/>
      <c r="R127" s="25"/>
    </row>
    <row r="128" spans="2:18" x14ac:dyDescent="0.25">
      <c r="B128" s="25"/>
      <c r="C128" s="25"/>
      <c r="D128" s="66"/>
      <c r="E128" s="71"/>
      <c r="F128" s="25"/>
      <c r="G128" s="25"/>
      <c r="H128" s="25"/>
      <c r="I128" s="76"/>
      <c r="J128" s="78"/>
      <c r="K128" s="25"/>
      <c r="L128" s="25"/>
      <c r="M128" s="25"/>
      <c r="N128" s="76"/>
      <c r="O128" s="78"/>
      <c r="P128" s="25"/>
      <c r="Q128" s="25"/>
      <c r="R128" s="25"/>
    </row>
    <row r="129" spans="2:18" x14ac:dyDescent="0.25">
      <c r="B129" s="25"/>
      <c r="C129" s="25"/>
      <c r="D129" s="66"/>
      <c r="E129" s="71"/>
      <c r="F129" s="25"/>
      <c r="G129" s="25"/>
      <c r="H129" s="25"/>
      <c r="I129" s="76"/>
      <c r="J129" s="78"/>
      <c r="K129" s="25"/>
      <c r="L129" s="25"/>
      <c r="M129" s="25"/>
      <c r="N129" s="76"/>
      <c r="O129" s="78"/>
      <c r="P129" s="25"/>
      <c r="Q129" s="25"/>
      <c r="R129" s="25"/>
    </row>
    <row r="130" spans="2:18" x14ac:dyDescent="0.25">
      <c r="B130" s="25"/>
      <c r="C130" s="25"/>
      <c r="D130" s="66"/>
      <c r="E130" s="71"/>
      <c r="F130" s="25"/>
      <c r="G130" s="25"/>
      <c r="H130" s="25"/>
      <c r="I130" s="76"/>
      <c r="J130" s="78"/>
      <c r="K130" s="25"/>
      <c r="L130" s="25"/>
      <c r="M130" s="25"/>
      <c r="N130" s="76"/>
      <c r="O130" s="78"/>
      <c r="P130" s="25"/>
      <c r="Q130" s="25"/>
      <c r="R130" s="25"/>
    </row>
    <row r="131" spans="2:18" x14ac:dyDescent="0.25">
      <c r="B131" s="25"/>
      <c r="C131" s="25"/>
      <c r="D131" s="66"/>
      <c r="E131" s="71"/>
      <c r="F131" s="25"/>
      <c r="G131" s="25"/>
      <c r="H131" s="25"/>
      <c r="I131" s="76"/>
      <c r="J131" s="78"/>
      <c r="K131" s="25"/>
      <c r="L131" s="25"/>
      <c r="M131" s="25"/>
      <c r="N131" s="76"/>
      <c r="O131" s="78"/>
      <c r="P131" s="25"/>
      <c r="Q131" s="25"/>
      <c r="R131" s="25"/>
    </row>
    <row r="132" spans="2:18" x14ac:dyDescent="0.25">
      <c r="B132" s="25"/>
      <c r="C132" s="25"/>
      <c r="D132" s="66"/>
      <c r="E132" s="71"/>
      <c r="F132" s="25"/>
      <c r="G132" s="25"/>
      <c r="H132" s="25"/>
      <c r="I132" s="76"/>
      <c r="J132" s="78"/>
      <c r="K132" s="25"/>
      <c r="L132" s="25"/>
      <c r="M132" s="25"/>
      <c r="N132" s="76"/>
      <c r="O132" s="78"/>
      <c r="P132" s="25"/>
      <c r="Q132" s="25"/>
      <c r="R132" s="25"/>
    </row>
    <row r="133" spans="2:18" x14ac:dyDescent="0.25">
      <c r="B133" s="25"/>
      <c r="C133" s="25"/>
      <c r="D133" s="66"/>
      <c r="E133" s="71"/>
      <c r="F133" s="25"/>
      <c r="G133" s="25"/>
      <c r="H133" s="25"/>
      <c r="I133" s="76"/>
      <c r="J133" s="78"/>
      <c r="K133" s="25"/>
      <c r="L133" s="25"/>
      <c r="M133" s="25"/>
      <c r="N133" s="76"/>
      <c r="O133" s="78"/>
      <c r="P133" s="25"/>
      <c r="Q133" s="25"/>
      <c r="R133" s="25"/>
    </row>
    <row r="134" spans="2:18" x14ac:dyDescent="0.25">
      <c r="B134" s="25"/>
      <c r="C134" s="25"/>
      <c r="D134" s="66"/>
      <c r="E134" s="71"/>
      <c r="F134" s="25"/>
      <c r="G134" s="25"/>
      <c r="H134" s="25"/>
      <c r="I134" s="76"/>
      <c r="J134" s="78"/>
      <c r="K134" s="25"/>
      <c r="L134" s="25"/>
      <c r="M134" s="25"/>
      <c r="N134" s="76"/>
      <c r="O134" s="78"/>
      <c r="P134" s="25"/>
      <c r="Q134" s="25"/>
      <c r="R134" s="25"/>
    </row>
    <row r="135" spans="2:18" x14ac:dyDescent="0.25">
      <c r="B135" s="25"/>
      <c r="C135" s="25"/>
      <c r="D135" s="66"/>
      <c r="E135" s="71"/>
      <c r="F135" s="25"/>
      <c r="G135" s="25"/>
      <c r="H135" s="25"/>
      <c r="I135" s="76"/>
      <c r="J135" s="78"/>
      <c r="K135" s="25"/>
      <c r="L135" s="25"/>
      <c r="M135" s="25"/>
      <c r="N135" s="76"/>
      <c r="O135" s="78"/>
      <c r="P135" s="25"/>
      <c r="Q135" s="25"/>
      <c r="R135" s="25"/>
    </row>
    <row r="136" spans="2:18" x14ac:dyDescent="0.25">
      <c r="B136" s="25"/>
      <c r="C136" s="25"/>
      <c r="D136" s="66"/>
      <c r="E136" s="71"/>
      <c r="F136" s="25"/>
      <c r="G136" s="25"/>
      <c r="H136" s="25"/>
      <c r="I136" s="76"/>
      <c r="J136" s="78"/>
      <c r="K136" s="25"/>
      <c r="L136" s="25"/>
      <c r="M136" s="25"/>
      <c r="N136" s="76"/>
      <c r="O136" s="78"/>
      <c r="P136" s="25"/>
      <c r="Q136" s="25"/>
      <c r="R136" s="25"/>
    </row>
    <row r="137" spans="2:18" x14ac:dyDescent="0.25">
      <c r="B137" s="25"/>
      <c r="C137" s="25"/>
      <c r="D137" s="66"/>
      <c r="E137" s="71"/>
      <c r="F137" s="25"/>
      <c r="G137" s="25"/>
      <c r="H137" s="25"/>
      <c r="I137" s="76"/>
      <c r="J137" s="78"/>
      <c r="K137" s="25"/>
      <c r="L137" s="25"/>
      <c r="M137" s="25"/>
      <c r="N137" s="76"/>
      <c r="O137" s="78"/>
      <c r="P137" s="25"/>
      <c r="Q137" s="25"/>
      <c r="R137" s="25"/>
    </row>
    <row r="138" spans="2:18" x14ac:dyDescent="0.25">
      <c r="B138" s="25"/>
      <c r="C138" s="25"/>
      <c r="D138" s="66"/>
      <c r="E138" s="71"/>
      <c r="F138" s="25"/>
      <c r="G138" s="25"/>
      <c r="H138" s="25"/>
      <c r="I138" s="76"/>
      <c r="J138" s="78"/>
      <c r="K138" s="25"/>
      <c r="L138" s="25"/>
      <c r="M138" s="25"/>
      <c r="N138" s="76"/>
      <c r="O138" s="78"/>
      <c r="P138" s="25"/>
      <c r="Q138" s="25"/>
      <c r="R138" s="25"/>
    </row>
    <row r="139" spans="2:18" x14ac:dyDescent="0.25">
      <c r="B139" s="25"/>
      <c r="C139" s="25"/>
      <c r="D139" s="66"/>
      <c r="E139" s="71"/>
      <c r="F139" s="25"/>
      <c r="G139" s="25"/>
      <c r="H139" s="25"/>
      <c r="I139" s="76"/>
      <c r="J139" s="78"/>
      <c r="K139" s="25"/>
      <c r="L139" s="25"/>
      <c r="M139" s="25"/>
      <c r="N139" s="76"/>
      <c r="O139" s="78"/>
      <c r="P139" s="25"/>
      <c r="Q139" s="25"/>
      <c r="R139" s="25"/>
    </row>
    <row r="140" spans="2:18" x14ac:dyDescent="0.25">
      <c r="B140" s="25"/>
      <c r="C140" s="25"/>
      <c r="D140" s="66"/>
      <c r="E140" s="71"/>
      <c r="F140" s="25"/>
      <c r="G140" s="25"/>
      <c r="H140" s="25"/>
      <c r="I140" s="76"/>
      <c r="J140" s="78"/>
      <c r="K140" s="25"/>
      <c r="L140" s="25"/>
      <c r="M140" s="25"/>
      <c r="N140" s="76"/>
      <c r="O140" s="78"/>
      <c r="P140" s="25"/>
      <c r="Q140" s="25"/>
      <c r="R140" s="25"/>
    </row>
    <row r="141" spans="2:18" x14ac:dyDescent="0.25">
      <c r="B141" s="25"/>
      <c r="C141" s="25"/>
      <c r="D141" s="66"/>
      <c r="E141" s="71"/>
      <c r="F141" s="25"/>
      <c r="G141" s="25"/>
      <c r="H141" s="25"/>
      <c r="I141" s="76"/>
      <c r="J141" s="78"/>
      <c r="K141" s="25"/>
      <c r="L141" s="25"/>
      <c r="M141" s="25"/>
      <c r="N141" s="76"/>
      <c r="O141" s="78"/>
      <c r="P141" s="25"/>
      <c r="Q141" s="25"/>
      <c r="R141" s="25"/>
    </row>
    <row r="142" spans="2:18" x14ac:dyDescent="0.25">
      <c r="B142" s="25"/>
      <c r="C142" s="25"/>
      <c r="D142" s="66"/>
      <c r="E142" s="71"/>
      <c r="F142" s="25"/>
      <c r="G142" s="25"/>
      <c r="H142" s="25"/>
      <c r="I142" s="76"/>
      <c r="J142" s="78"/>
      <c r="K142" s="25"/>
      <c r="L142" s="25"/>
      <c r="M142" s="25"/>
      <c r="N142" s="76"/>
      <c r="O142" s="78"/>
      <c r="P142" s="25"/>
      <c r="Q142" s="25"/>
      <c r="R142" s="25"/>
    </row>
    <row r="143" spans="2:18" x14ac:dyDescent="0.25">
      <c r="B143" s="25"/>
      <c r="C143" s="25"/>
      <c r="D143" s="66"/>
      <c r="E143" s="71"/>
      <c r="F143" s="25"/>
      <c r="G143" s="25"/>
      <c r="H143" s="25"/>
      <c r="I143" s="76"/>
      <c r="J143" s="78"/>
      <c r="K143" s="25"/>
      <c r="L143" s="25"/>
      <c r="M143" s="25"/>
      <c r="N143" s="76"/>
      <c r="O143" s="78"/>
      <c r="P143" s="25"/>
      <c r="Q143" s="25"/>
      <c r="R143" s="25"/>
    </row>
    <row r="144" spans="2:18" x14ac:dyDescent="0.25">
      <c r="B144" s="25"/>
      <c r="C144" s="25"/>
      <c r="D144" s="66"/>
      <c r="E144" s="71"/>
      <c r="F144" s="25"/>
      <c r="G144" s="25"/>
      <c r="H144" s="25"/>
      <c r="I144" s="76"/>
      <c r="J144" s="78"/>
      <c r="K144" s="25"/>
      <c r="L144" s="25"/>
      <c r="M144" s="25"/>
      <c r="N144" s="76"/>
      <c r="O144" s="78"/>
      <c r="P144" s="25"/>
      <c r="Q144" s="25"/>
      <c r="R144" s="25"/>
    </row>
    <row r="145" spans="2:18" x14ac:dyDescent="0.25">
      <c r="B145" s="25"/>
      <c r="C145" s="25"/>
      <c r="D145" s="66"/>
      <c r="E145" s="71"/>
      <c r="F145" s="25"/>
      <c r="G145" s="25"/>
      <c r="H145" s="25"/>
      <c r="I145" s="76"/>
      <c r="J145" s="78"/>
      <c r="K145" s="25"/>
      <c r="L145" s="25"/>
      <c r="M145" s="25"/>
      <c r="N145" s="76"/>
      <c r="O145" s="78"/>
      <c r="P145" s="25"/>
      <c r="Q145" s="25"/>
      <c r="R145" s="25"/>
    </row>
    <row r="146" spans="2:18" x14ac:dyDescent="0.25">
      <c r="B146" s="25"/>
      <c r="C146" s="25"/>
      <c r="D146" s="66"/>
      <c r="E146" s="71"/>
      <c r="F146" s="25"/>
      <c r="G146" s="25"/>
      <c r="H146" s="25"/>
      <c r="I146" s="76"/>
      <c r="J146" s="78"/>
      <c r="K146" s="25"/>
      <c r="L146" s="25"/>
      <c r="M146" s="25"/>
      <c r="N146" s="76"/>
      <c r="O146" s="78"/>
      <c r="P146" s="25"/>
      <c r="Q146" s="25"/>
      <c r="R146" s="25"/>
    </row>
    <row r="147" spans="2:18" x14ac:dyDescent="0.25">
      <c r="B147" s="25"/>
      <c r="C147" s="25"/>
      <c r="D147" s="66"/>
      <c r="E147" s="71"/>
      <c r="F147" s="25"/>
      <c r="G147" s="25"/>
      <c r="H147" s="25"/>
      <c r="I147" s="76"/>
      <c r="J147" s="78"/>
      <c r="K147" s="25"/>
      <c r="L147" s="25"/>
      <c r="M147" s="25"/>
      <c r="N147" s="76"/>
      <c r="O147" s="78"/>
      <c r="P147" s="25"/>
      <c r="Q147" s="25"/>
      <c r="R147" s="25"/>
    </row>
    <row r="148" spans="2:18" x14ac:dyDescent="0.25">
      <c r="B148" s="25"/>
      <c r="C148" s="25"/>
      <c r="D148" s="66"/>
      <c r="E148" s="71"/>
      <c r="F148" s="25"/>
      <c r="G148" s="25"/>
      <c r="H148" s="25"/>
      <c r="I148" s="76"/>
      <c r="J148" s="78"/>
      <c r="K148" s="25"/>
      <c r="L148" s="25"/>
      <c r="M148" s="25"/>
      <c r="N148" s="76"/>
      <c r="O148" s="78"/>
      <c r="P148" s="25"/>
      <c r="Q148" s="25"/>
      <c r="R148" s="25"/>
    </row>
    <row r="149" spans="2:18" x14ac:dyDescent="0.25">
      <c r="B149" s="25"/>
      <c r="C149" s="25"/>
      <c r="D149" s="66"/>
      <c r="E149" s="71"/>
      <c r="F149" s="25"/>
      <c r="G149" s="25"/>
      <c r="H149" s="25"/>
      <c r="I149" s="76"/>
      <c r="J149" s="78"/>
      <c r="K149" s="25"/>
      <c r="L149" s="25"/>
      <c r="M149" s="25"/>
      <c r="N149" s="76"/>
      <c r="O149" s="78"/>
      <c r="P149" s="25"/>
      <c r="Q149" s="25"/>
      <c r="R149" s="25"/>
    </row>
    <row r="150" spans="2:18" x14ac:dyDescent="0.25">
      <c r="B150" s="25"/>
      <c r="C150" s="25"/>
      <c r="D150" s="66"/>
      <c r="E150" s="71"/>
      <c r="F150" s="25"/>
      <c r="G150" s="25"/>
      <c r="H150" s="25"/>
      <c r="I150" s="76"/>
      <c r="J150" s="78"/>
      <c r="K150" s="25"/>
      <c r="L150" s="25"/>
      <c r="M150" s="25"/>
      <c r="N150" s="76"/>
      <c r="O150" s="78"/>
      <c r="P150" s="25"/>
      <c r="Q150" s="25"/>
      <c r="R150" s="25"/>
    </row>
    <row r="151" spans="2:18" x14ac:dyDescent="0.25">
      <c r="B151" s="25"/>
      <c r="C151" s="25"/>
      <c r="D151" s="66"/>
      <c r="E151" s="71"/>
      <c r="F151" s="25"/>
      <c r="G151" s="25"/>
      <c r="H151" s="25"/>
      <c r="I151" s="76"/>
      <c r="J151" s="78"/>
      <c r="K151" s="25"/>
      <c r="L151" s="25"/>
      <c r="M151" s="25"/>
      <c r="N151" s="76"/>
      <c r="O151" s="78"/>
      <c r="P151" s="25"/>
      <c r="Q151" s="25"/>
      <c r="R151" s="25"/>
    </row>
    <row r="152" spans="2:18" x14ac:dyDescent="0.25">
      <c r="B152" s="25"/>
      <c r="C152" s="25"/>
      <c r="D152" s="66"/>
      <c r="E152" s="71"/>
      <c r="F152" s="25"/>
      <c r="G152" s="25"/>
      <c r="H152" s="25"/>
      <c r="I152" s="76"/>
      <c r="J152" s="78"/>
      <c r="K152" s="25"/>
      <c r="L152" s="25"/>
      <c r="M152" s="25"/>
      <c r="N152" s="76"/>
      <c r="O152" s="78"/>
      <c r="P152" s="25"/>
      <c r="Q152" s="25"/>
      <c r="R152" s="25"/>
    </row>
    <row r="153" spans="2:18" x14ac:dyDescent="0.25">
      <c r="B153" s="25"/>
      <c r="C153" s="25"/>
      <c r="D153" s="66"/>
      <c r="E153" s="71"/>
      <c r="F153" s="25"/>
      <c r="G153" s="25"/>
      <c r="H153" s="25"/>
      <c r="I153" s="76"/>
      <c r="J153" s="78"/>
      <c r="K153" s="25"/>
      <c r="L153" s="25"/>
      <c r="M153" s="25"/>
      <c r="N153" s="76"/>
      <c r="O153" s="78"/>
      <c r="P153" s="25"/>
      <c r="Q153" s="25"/>
      <c r="R153" s="25"/>
    </row>
    <row r="154" spans="2:18" x14ac:dyDescent="0.25">
      <c r="B154" s="25"/>
      <c r="C154" s="25"/>
      <c r="D154" s="66"/>
      <c r="E154" s="71"/>
      <c r="F154" s="25"/>
      <c r="G154" s="25"/>
      <c r="H154" s="25"/>
      <c r="I154" s="76"/>
      <c r="J154" s="78"/>
      <c r="K154" s="25"/>
      <c r="L154" s="25"/>
      <c r="M154" s="25"/>
      <c r="N154" s="76"/>
      <c r="O154" s="78"/>
      <c r="P154" s="25"/>
      <c r="Q154" s="25"/>
      <c r="R154" s="25"/>
    </row>
    <row r="155" spans="2:18" x14ac:dyDescent="0.25">
      <c r="B155" s="25"/>
      <c r="C155" s="25"/>
      <c r="D155" s="66"/>
      <c r="E155" s="71"/>
      <c r="F155" s="25"/>
      <c r="G155" s="25"/>
      <c r="H155" s="25"/>
      <c r="I155" s="76"/>
      <c r="J155" s="78"/>
      <c r="K155" s="25"/>
      <c r="L155" s="25"/>
      <c r="M155" s="25"/>
      <c r="N155" s="76"/>
      <c r="O155" s="78"/>
      <c r="P155" s="25"/>
      <c r="Q155" s="25"/>
      <c r="R155" s="25"/>
    </row>
    <row r="156" spans="2:18" x14ac:dyDescent="0.25">
      <c r="B156" s="25"/>
      <c r="C156" s="25"/>
      <c r="D156" s="66"/>
      <c r="E156" s="71"/>
      <c r="F156" s="25"/>
      <c r="G156" s="25"/>
      <c r="H156" s="25"/>
      <c r="I156" s="76"/>
      <c r="J156" s="78"/>
      <c r="K156" s="25"/>
      <c r="L156" s="25"/>
      <c r="M156" s="25"/>
      <c r="N156" s="76"/>
      <c r="O156" s="78"/>
      <c r="P156" s="25"/>
      <c r="Q156" s="25"/>
      <c r="R156" s="25"/>
    </row>
    <row r="157" spans="2:18" x14ac:dyDescent="0.25">
      <c r="B157" s="25"/>
      <c r="C157" s="25"/>
      <c r="D157" s="66"/>
      <c r="E157" s="71"/>
      <c r="F157" s="25"/>
      <c r="G157" s="25"/>
      <c r="H157" s="25"/>
      <c r="I157" s="76"/>
      <c r="J157" s="78"/>
      <c r="K157" s="25"/>
      <c r="L157" s="25"/>
      <c r="M157" s="25"/>
      <c r="N157" s="76"/>
      <c r="O157" s="78"/>
      <c r="P157" s="25"/>
      <c r="Q157" s="25"/>
      <c r="R157" s="25"/>
    </row>
    <row r="158" spans="2:18" x14ac:dyDescent="0.25">
      <c r="B158" s="25"/>
      <c r="C158" s="25"/>
      <c r="D158" s="66"/>
      <c r="E158" s="71"/>
      <c r="F158" s="25"/>
      <c r="G158" s="25"/>
      <c r="H158" s="25"/>
      <c r="I158" s="76"/>
      <c r="J158" s="78"/>
      <c r="K158" s="25"/>
      <c r="L158" s="25"/>
      <c r="M158" s="25"/>
      <c r="N158" s="76"/>
      <c r="O158" s="78"/>
      <c r="P158" s="25"/>
      <c r="Q158" s="25"/>
      <c r="R158" s="25"/>
    </row>
    <row r="159" spans="2:18" x14ac:dyDescent="0.25">
      <c r="B159" s="25"/>
      <c r="C159" s="25"/>
      <c r="D159" s="66"/>
      <c r="E159" s="71"/>
      <c r="F159" s="25"/>
      <c r="G159" s="25"/>
      <c r="H159" s="25"/>
      <c r="I159" s="76"/>
      <c r="J159" s="78"/>
      <c r="K159" s="25"/>
      <c r="L159" s="25"/>
      <c r="M159" s="25"/>
      <c r="N159" s="76"/>
      <c r="O159" s="78"/>
      <c r="P159" s="25"/>
      <c r="Q159" s="25"/>
      <c r="R159" s="25"/>
    </row>
    <row r="160" spans="2:18" x14ac:dyDescent="0.25">
      <c r="B160" s="25"/>
      <c r="C160" s="25"/>
      <c r="D160" s="66"/>
      <c r="E160" s="71"/>
      <c r="F160" s="25"/>
      <c r="G160" s="25"/>
      <c r="H160" s="25"/>
      <c r="I160" s="76"/>
      <c r="J160" s="78"/>
      <c r="K160" s="25"/>
      <c r="L160" s="25"/>
      <c r="M160" s="25"/>
      <c r="N160" s="76"/>
      <c r="O160" s="78"/>
      <c r="P160" s="25"/>
      <c r="Q160" s="25"/>
      <c r="R160" s="25"/>
    </row>
    <row r="161" spans="2:18" x14ac:dyDescent="0.25">
      <c r="B161" s="25"/>
      <c r="C161" s="25"/>
      <c r="D161" s="66"/>
      <c r="E161" s="71"/>
      <c r="F161" s="25"/>
      <c r="G161" s="25"/>
      <c r="H161" s="25"/>
      <c r="I161" s="76"/>
      <c r="J161" s="78"/>
      <c r="K161" s="25"/>
      <c r="L161" s="25"/>
      <c r="M161" s="25"/>
      <c r="N161" s="76"/>
      <c r="O161" s="78"/>
      <c r="P161" s="25"/>
      <c r="Q161" s="25"/>
      <c r="R161" s="25"/>
    </row>
    <row r="162" spans="2:18" x14ac:dyDescent="0.25">
      <c r="B162" s="25"/>
      <c r="C162" s="25"/>
      <c r="D162" s="66"/>
      <c r="E162" s="71"/>
      <c r="F162" s="25"/>
      <c r="G162" s="25"/>
      <c r="H162" s="25"/>
      <c r="I162" s="76"/>
      <c r="J162" s="78"/>
      <c r="K162" s="25"/>
      <c r="L162" s="25"/>
      <c r="M162" s="25"/>
      <c r="N162" s="76"/>
      <c r="O162" s="78"/>
      <c r="P162" s="25"/>
      <c r="Q162" s="25"/>
      <c r="R162" s="25"/>
    </row>
    <row r="163" spans="2:18" x14ac:dyDescent="0.25">
      <c r="B163" s="25"/>
      <c r="C163" s="25"/>
      <c r="D163" s="66"/>
      <c r="E163" s="71"/>
      <c r="F163" s="25"/>
      <c r="G163" s="25"/>
      <c r="H163" s="25"/>
      <c r="I163" s="76"/>
      <c r="J163" s="78"/>
      <c r="K163" s="25"/>
      <c r="L163" s="25"/>
      <c r="M163" s="25"/>
      <c r="N163" s="76"/>
      <c r="O163" s="78"/>
      <c r="P163" s="25"/>
      <c r="Q163" s="25"/>
      <c r="R163" s="25"/>
    </row>
    <row r="164" spans="2:18" x14ac:dyDescent="0.25">
      <c r="B164" s="25"/>
      <c r="C164" s="25"/>
      <c r="D164" s="66"/>
      <c r="E164" s="71"/>
      <c r="F164" s="25"/>
      <c r="G164" s="25"/>
      <c r="H164" s="25"/>
      <c r="I164" s="76"/>
      <c r="J164" s="78"/>
      <c r="K164" s="25"/>
      <c r="L164" s="25"/>
      <c r="M164" s="25"/>
      <c r="N164" s="76"/>
      <c r="O164" s="78"/>
      <c r="P164" s="25"/>
      <c r="Q164" s="25"/>
      <c r="R164" s="25"/>
    </row>
    <row r="165" spans="2:18" x14ac:dyDescent="0.25">
      <c r="B165" s="25"/>
      <c r="C165" s="25"/>
      <c r="D165" s="66"/>
      <c r="E165" s="71"/>
      <c r="F165" s="25"/>
      <c r="G165" s="25"/>
      <c r="H165" s="25"/>
      <c r="I165" s="76"/>
      <c r="J165" s="78"/>
      <c r="K165" s="25"/>
      <c r="L165" s="25"/>
      <c r="M165" s="25"/>
      <c r="N165" s="76"/>
      <c r="O165" s="78"/>
      <c r="P165" s="25"/>
      <c r="Q165" s="25"/>
      <c r="R165" s="25"/>
    </row>
    <row r="166" spans="2:18" x14ac:dyDescent="0.25">
      <c r="B166" s="25"/>
      <c r="C166" s="25"/>
      <c r="D166" s="66"/>
      <c r="E166" s="71"/>
      <c r="F166" s="25"/>
      <c r="G166" s="25"/>
      <c r="H166" s="25"/>
      <c r="I166" s="76"/>
      <c r="J166" s="78"/>
      <c r="K166" s="25"/>
      <c r="L166" s="25"/>
      <c r="M166" s="25"/>
      <c r="N166" s="76"/>
      <c r="O166" s="78"/>
      <c r="P166" s="25"/>
      <c r="Q166" s="25"/>
      <c r="R166" s="25"/>
    </row>
    <row r="167" spans="2:18" x14ac:dyDescent="0.25">
      <c r="B167" s="25"/>
      <c r="C167" s="25"/>
      <c r="D167" s="66"/>
      <c r="E167" s="71"/>
      <c r="F167" s="25"/>
      <c r="G167" s="25"/>
      <c r="H167" s="25"/>
      <c r="I167" s="76"/>
      <c r="J167" s="78"/>
      <c r="K167" s="25"/>
      <c r="L167" s="25"/>
      <c r="M167" s="25"/>
      <c r="N167" s="76"/>
      <c r="O167" s="78"/>
      <c r="P167" s="25"/>
      <c r="Q167" s="25"/>
      <c r="R167" s="25"/>
    </row>
    <row r="168" spans="2:18" x14ac:dyDescent="0.25">
      <c r="B168" s="25"/>
      <c r="C168" s="25"/>
      <c r="D168" s="66"/>
      <c r="E168" s="71"/>
      <c r="F168" s="25"/>
      <c r="G168" s="25"/>
      <c r="H168" s="25"/>
      <c r="I168" s="76"/>
      <c r="J168" s="78"/>
      <c r="K168" s="25"/>
      <c r="L168" s="25"/>
      <c r="M168" s="25"/>
      <c r="N168" s="76"/>
      <c r="O168" s="78"/>
      <c r="P168" s="25"/>
      <c r="Q168" s="25"/>
      <c r="R168" s="25"/>
    </row>
    <row r="169" spans="2:18" x14ac:dyDescent="0.25">
      <c r="B169" s="25"/>
      <c r="C169" s="25"/>
      <c r="D169" s="66"/>
      <c r="E169" s="71"/>
      <c r="F169" s="25"/>
      <c r="G169" s="25"/>
      <c r="H169" s="25"/>
      <c r="I169" s="76"/>
      <c r="J169" s="78"/>
      <c r="K169" s="25"/>
      <c r="L169" s="25"/>
      <c r="M169" s="25"/>
      <c r="N169" s="76"/>
      <c r="O169" s="78"/>
      <c r="P169" s="25"/>
      <c r="Q169" s="25"/>
      <c r="R169" s="25"/>
    </row>
    <row r="170" spans="2:18" x14ac:dyDescent="0.25">
      <c r="B170" s="25"/>
      <c r="C170" s="25"/>
      <c r="D170" s="66"/>
      <c r="E170" s="71"/>
      <c r="F170" s="25"/>
      <c r="G170" s="25"/>
      <c r="H170" s="25"/>
      <c r="I170" s="76"/>
      <c r="J170" s="78"/>
      <c r="K170" s="25"/>
      <c r="L170" s="25"/>
      <c r="M170" s="25"/>
      <c r="N170" s="76"/>
      <c r="O170" s="78"/>
      <c r="P170" s="25"/>
      <c r="Q170" s="25"/>
      <c r="R170" s="25"/>
    </row>
    <row r="171" spans="2:18" x14ac:dyDescent="0.25">
      <c r="B171" s="25"/>
      <c r="C171" s="25"/>
      <c r="D171" s="66"/>
      <c r="E171" s="71"/>
      <c r="F171" s="25"/>
      <c r="G171" s="25"/>
      <c r="H171" s="25"/>
      <c r="I171" s="76"/>
      <c r="J171" s="78"/>
      <c r="K171" s="25"/>
      <c r="L171" s="25"/>
      <c r="M171" s="25"/>
      <c r="N171" s="76"/>
      <c r="O171" s="78"/>
      <c r="P171" s="25"/>
      <c r="Q171" s="25"/>
      <c r="R171" s="25"/>
    </row>
    <row r="172" spans="2:18" x14ac:dyDescent="0.25">
      <c r="B172" s="25"/>
      <c r="C172" s="25"/>
      <c r="D172" s="66"/>
      <c r="E172" s="71"/>
      <c r="F172" s="25"/>
      <c r="G172" s="25"/>
      <c r="H172" s="25"/>
      <c r="I172" s="76"/>
      <c r="J172" s="78"/>
      <c r="K172" s="25"/>
      <c r="L172" s="25"/>
      <c r="M172" s="25"/>
      <c r="N172" s="76"/>
      <c r="O172" s="78"/>
      <c r="P172" s="25"/>
      <c r="Q172" s="25"/>
      <c r="R172" s="25"/>
    </row>
    <row r="173" spans="2:18" x14ac:dyDescent="0.25">
      <c r="B173" s="25"/>
      <c r="C173" s="25"/>
      <c r="D173" s="66"/>
      <c r="E173" s="71"/>
      <c r="F173" s="25"/>
      <c r="G173" s="25"/>
      <c r="H173" s="25"/>
      <c r="I173" s="76"/>
      <c r="J173" s="78"/>
      <c r="K173" s="25"/>
      <c r="L173" s="25"/>
      <c r="M173" s="25"/>
      <c r="N173" s="76"/>
      <c r="O173" s="78"/>
      <c r="P173" s="25"/>
      <c r="Q173" s="25"/>
      <c r="R173" s="25"/>
    </row>
    <row r="174" spans="2:18" x14ac:dyDescent="0.25">
      <c r="B174" s="25"/>
      <c r="C174" s="25"/>
      <c r="D174" s="66"/>
      <c r="E174" s="71"/>
      <c r="F174" s="25"/>
      <c r="G174" s="25"/>
      <c r="H174" s="25"/>
      <c r="I174" s="76"/>
      <c r="J174" s="78"/>
      <c r="K174" s="25"/>
      <c r="L174" s="25"/>
      <c r="M174" s="25"/>
      <c r="N174" s="76"/>
      <c r="O174" s="78"/>
      <c r="P174" s="25"/>
      <c r="Q174" s="25"/>
      <c r="R174" s="25"/>
    </row>
  </sheetData>
  <mergeCells count="7">
    <mergeCell ref="F1:H1"/>
    <mergeCell ref="K1:M1"/>
    <mergeCell ref="P1:R1"/>
    <mergeCell ref="B2:C2"/>
    <mergeCell ref="F2:H2"/>
    <mergeCell ref="K2:M2"/>
    <mergeCell ref="P2:R2"/>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104"/>
  <sheetViews>
    <sheetView topLeftCell="F1" zoomScale="65" zoomScaleNormal="65" workbookViewId="0">
      <selection activeCell="AG2" sqref="AG2"/>
    </sheetView>
  </sheetViews>
  <sheetFormatPr defaultRowHeight="12.75" x14ac:dyDescent="0.2"/>
  <cols>
    <col min="1" max="1" width="20.5703125" style="1" customWidth="1"/>
    <col min="2" max="2" width="19.5703125" style="2" bestFit="1" customWidth="1"/>
    <col min="3" max="3" width="22.28515625" style="1" customWidth="1"/>
    <col min="4" max="4" width="31.7109375" style="14" bestFit="1" customWidth="1"/>
    <col min="5" max="5" width="8.7109375" style="14"/>
    <col min="6" max="6" width="17.28515625" style="14" bestFit="1" customWidth="1"/>
    <col min="7" max="7" width="23.7109375" style="14" bestFit="1" customWidth="1"/>
    <col min="8" max="8" width="18.5703125" style="7" bestFit="1" customWidth="1"/>
    <col min="9" max="9" width="23.42578125" style="7" bestFit="1" customWidth="1"/>
    <col min="10" max="10" width="16.7109375" style="7" bestFit="1" customWidth="1"/>
    <col min="11" max="12" width="10.42578125" style="14" bestFit="1" customWidth="1"/>
    <col min="13" max="13" width="9.42578125" style="14" bestFit="1" customWidth="1"/>
    <col min="14" max="14" width="8.7109375" style="14"/>
    <col min="15" max="20" width="8.7109375" style="7"/>
    <col min="21" max="26" width="8.7109375" style="14"/>
    <col min="27" max="27" width="12" style="7" bestFit="1" customWidth="1"/>
    <col min="28" max="28" width="11.7109375" style="7" bestFit="1" customWidth="1"/>
    <col min="29" max="31" width="8.7109375" style="14"/>
    <col min="32" max="32" width="11.7109375" style="14" bestFit="1" customWidth="1"/>
    <col min="33" max="241" width="8.7109375" style="1"/>
    <col min="242" max="242" width="20.5703125" style="1" customWidth="1"/>
    <col min="243" max="243" width="19.5703125" style="1" bestFit="1" customWidth="1"/>
    <col min="244" max="244" width="22.28515625" style="1" customWidth="1"/>
    <col min="245" max="245" width="31.7109375" style="1" bestFit="1" customWidth="1"/>
    <col min="246" max="246" width="8.7109375" style="1"/>
    <col min="247" max="247" width="12.7109375" style="1" bestFit="1" customWidth="1"/>
    <col min="248" max="248" width="17.28515625" style="1" bestFit="1" customWidth="1"/>
    <col min="249" max="249" width="17.28515625" style="1" customWidth="1"/>
    <col min="250" max="250" width="23.7109375" style="1" bestFit="1" customWidth="1"/>
    <col min="251" max="251" width="18.5703125" style="1" bestFit="1" customWidth="1"/>
    <col min="252" max="252" width="23.42578125" style="1" bestFit="1" customWidth="1"/>
    <col min="253" max="253" width="23.42578125" style="1" customWidth="1"/>
    <col min="254" max="254" width="16.7109375" style="1" bestFit="1" customWidth="1"/>
    <col min="255" max="255" width="16.7109375" style="1" customWidth="1"/>
    <col min="256" max="256" width="10.42578125" style="1" bestFit="1" customWidth="1"/>
    <col min="257" max="258" width="10.42578125" style="1" customWidth="1"/>
    <col min="259" max="259" width="10.42578125" style="1" bestFit="1" customWidth="1"/>
    <col min="260" max="260" width="10.42578125" style="1" customWidth="1"/>
    <col min="261" max="261" width="9.42578125" style="1" bestFit="1" customWidth="1"/>
    <col min="262" max="262" width="9.42578125" style="1" customWidth="1"/>
    <col min="263" max="279" width="8.7109375" style="1"/>
    <col min="280" max="280" width="12" style="1" bestFit="1" customWidth="1"/>
    <col min="281" max="281" width="11.7109375" style="1" bestFit="1" customWidth="1"/>
    <col min="282" max="497" width="8.7109375" style="1"/>
    <col min="498" max="498" width="20.5703125" style="1" customWidth="1"/>
    <col min="499" max="499" width="19.5703125" style="1" bestFit="1" customWidth="1"/>
    <col min="500" max="500" width="22.28515625" style="1" customWidth="1"/>
    <col min="501" max="501" width="31.7109375" style="1" bestFit="1" customWidth="1"/>
    <col min="502" max="502" width="8.7109375" style="1"/>
    <col min="503" max="503" width="12.7109375" style="1" bestFit="1" customWidth="1"/>
    <col min="504" max="504" width="17.28515625" style="1" bestFit="1" customWidth="1"/>
    <col min="505" max="505" width="17.28515625" style="1" customWidth="1"/>
    <col min="506" max="506" width="23.7109375" style="1" bestFit="1" customWidth="1"/>
    <col min="507" max="507" width="18.5703125" style="1" bestFit="1" customWidth="1"/>
    <col min="508" max="508" width="23.42578125" style="1" bestFit="1" customWidth="1"/>
    <col min="509" max="509" width="23.42578125" style="1" customWidth="1"/>
    <col min="510" max="510" width="16.7109375" style="1" bestFit="1" customWidth="1"/>
    <col min="511" max="511" width="16.7109375" style="1" customWidth="1"/>
    <col min="512" max="512" width="10.42578125" style="1" bestFit="1" customWidth="1"/>
    <col min="513" max="514" width="10.42578125" style="1" customWidth="1"/>
    <col min="515" max="515" width="10.42578125" style="1" bestFit="1" customWidth="1"/>
    <col min="516" max="516" width="10.42578125" style="1" customWidth="1"/>
    <col min="517" max="517" width="9.42578125" style="1" bestFit="1" customWidth="1"/>
    <col min="518" max="518" width="9.42578125" style="1" customWidth="1"/>
    <col min="519" max="535" width="8.7109375" style="1"/>
    <col min="536" max="536" width="12" style="1" bestFit="1" customWidth="1"/>
    <col min="537" max="537" width="11.7109375" style="1" bestFit="1" customWidth="1"/>
    <col min="538" max="753" width="8.7109375" style="1"/>
    <col min="754" max="754" width="20.5703125" style="1" customWidth="1"/>
    <col min="755" max="755" width="19.5703125" style="1" bestFit="1" customWidth="1"/>
    <col min="756" max="756" width="22.28515625" style="1" customWidth="1"/>
    <col min="757" max="757" width="31.7109375" style="1" bestFit="1" customWidth="1"/>
    <col min="758" max="758" width="8.7109375" style="1"/>
    <col min="759" max="759" width="12.7109375" style="1" bestFit="1" customWidth="1"/>
    <col min="760" max="760" width="17.28515625" style="1" bestFit="1" customWidth="1"/>
    <col min="761" max="761" width="17.28515625" style="1" customWidth="1"/>
    <col min="762" max="762" width="23.7109375" style="1" bestFit="1" customWidth="1"/>
    <col min="763" max="763" width="18.5703125" style="1" bestFit="1" customWidth="1"/>
    <col min="764" max="764" width="23.42578125" style="1" bestFit="1" customWidth="1"/>
    <col min="765" max="765" width="23.42578125" style="1" customWidth="1"/>
    <col min="766" max="766" width="16.7109375" style="1" bestFit="1" customWidth="1"/>
    <col min="767" max="767" width="16.7109375" style="1" customWidth="1"/>
    <col min="768" max="768" width="10.42578125" style="1" bestFit="1" customWidth="1"/>
    <col min="769" max="770" width="10.42578125" style="1" customWidth="1"/>
    <col min="771" max="771" width="10.42578125" style="1" bestFit="1" customWidth="1"/>
    <col min="772" max="772" width="10.42578125" style="1" customWidth="1"/>
    <col min="773" max="773" width="9.42578125" style="1" bestFit="1" customWidth="1"/>
    <col min="774" max="774" width="9.42578125" style="1" customWidth="1"/>
    <col min="775" max="791" width="8.7109375" style="1"/>
    <col min="792" max="792" width="12" style="1" bestFit="1" customWidth="1"/>
    <col min="793" max="793" width="11.7109375" style="1" bestFit="1" customWidth="1"/>
    <col min="794" max="1009" width="8.7109375" style="1"/>
    <col min="1010" max="1010" width="20.5703125" style="1" customWidth="1"/>
    <col min="1011" max="1011" width="19.5703125" style="1" bestFit="1" customWidth="1"/>
    <col min="1012" max="1012" width="22.28515625" style="1" customWidth="1"/>
    <col min="1013" max="1013" width="31.7109375" style="1" bestFit="1" customWidth="1"/>
    <col min="1014" max="1014" width="8.7109375" style="1"/>
    <col min="1015" max="1015" width="12.7109375" style="1" bestFit="1" customWidth="1"/>
    <col min="1016" max="1016" width="17.28515625" style="1" bestFit="1" customWidth="1"/>
    <col min="1017" max="1017" width="17.28515625" style="1" customWidth="1"/>
    <col min="1018" max="1018" width="23.7109375" style="1" bestFit="1" customWidth="1"/>
    <col min="1019" max="1019" width="18.5703125" style="1" bestFit="1" customWidth="1"/>
    <col min="1020" max="1020" width="23.42578125" style="1" bestFit="1" customWidth="1"/>
    <col min="1021" max="1021" width="23.42578125" style="1" customWidth="1"/>
    <col min="1022" max="1022" width="16.7109375" style="1" bestFit="1" customWidth="1"/>
    <col min="1023" max="1023" width="16.7109375" style="1" customWidth="1"/>
    <col min="1024" max="1024" width="10.42578125" style="1" bestFit="1" customWidth="1"/>
    <col min="1025" max="1026" width="10.42578125" style="1" customWidth="1"/>
    <col min="1027" max="1027" width="10.42578125" style="1" bestFit="1" customWidth="1"/>
    <col min="1028" max="1028" width="10.42578125" style="1" customWidth="1"/>
    <col min="1029" max="1029" width="9.42578125" style="1" bestFit="1" customWidth="1"/>
    <col min="1030" max="1030" width="9.42578125" style="1" customWidth="1"/>
    <col min="1031" max="1047" width="8.7109375" style="1"/>
    <col min="1048" max="1048" width="12" style="1" bestFit="1" customWidth="1"/>
    <col min="1049" max="1049" width="11.7109375" style="1" bestFit="1" customWidth="1"/>
    <col min="1050" max="1265" width="8.7109375" style="1"/>
    <col min="1266" max="1266" width="20.5703125" style="1" customWidth="1"/>
    <col min="1267" max="1267" width="19.5703125" style="1" bestFit="1" customWidth="1"/>
    <col min="1268" max="1268" width="22.28515625" style="1" customWidth="1"/>
    <col min="1269" max="1269" width="31.7109375" style="1" bestFit="1" customWidth="1"/>
    <col min="1270" max="1270" width="8.7109375" style="1"/>
    <col min="1271" max="1271" width="12.7109375" style="1" bestFit="1" customWidth="1"/>
    <col min="1272" max="1272" width="17.28515625" style="1" bestFit="1" customWidth="1"/>
    <col min="1273" max="1273" width="17.28515625" style="1" customWidth="1"/>
    <col min="1274" max="1274" width="23.7109375" style="1" bestFit="1" customWidth="1"/>
    <col min="1275" max="1275" width="18.5703125" style="1" bestFit="1" customWidth="1"/>
    <col min="1276" max="1276" width="23.42578125" style="1" bestFit="1" customWidth="1"/>
    <col min="1277" max="1277" width="23.42578125" style="1" customWidth="1"/>
    <col min="1278" max="1278" width="16.7109375" style="1" bestFit="1" customWidth="1"/>
    <col min="1279" max="1279" width="16.7109375" style="1" customWidth="1"/>
    <col min="1280" max="1280" width="10.42578125" style="1" bestFit="1" customWidth="1"/>
    <col min="1281" max="1282" width="10.42578125" style="1" customWidth="1"/>
    <col min="1283" max="1283" width="10.42578125" style="1" bestFit="1" customWidth="1"/>
    <col min="1284" max="1284" width="10.42578125" style="1" customWidth="1"/>
    <col min="1285" max="1285" width="9.42578125" style="1" bestFit="1" customWidth="1"/>
    <col min="1286" max="1286" width="9.42578125" style="1" customWidth="1"/>
    <col min="1287" max="1303" width="8.7109375" style="1"/>
    <col min="1304" max="1304" width="12" style="1" bestFit="1" customWidth="1"/>
    <col min="1305" max="1305" width="11.7109375" style="1" bestFit="1" customWidth="1"/>
    <col min="1306" max="1521" width="8.7109375" style="1"/>
    <col min="1522" max="1522" width="20.5703125" style="1" customWidth="1"/>
    <col min="1523" max="1523" width="19.5703125" style="1" bestFit="1" customWidth="1"/>
    <col min="1524" max="1524" width="22.28515625" style="1" customWidth="1"/>
    <col min="1525" max="1525" width="31.7109375" style="1" bestFit="1" customWidth="1"/>
    <col min="1526" max="1526" width="8.7109375" style="1"/>
    <col min="1527" max="1527" width="12.7109375" style="1" bestFit="1" customWidth="1"/>
    <col min="1528" max="1528" width="17.28515625" style="1" bestFit="1" customWidth="1"/>
    <col min="1529" max="1529" width="17.28515625" style="1" customWidth="1"/>
    <col min="1530" max="1530" width="23.7109375" style="1" bestFit="1" customWidth="1"/>
    <col min="1531" max="1531" width="18.5703125" style="1" bestFit="1" customWidth="1"/>
    <col min="1532" max="1532" width="23.42578125" style="1" bestFit="1" customWidth="1"/>
    <col min="1533" max="1533" width="23.42578125" style="1" customWidth="1"/>
    <col min="1534" max="1534" width="16.7109375" style="1" bestFit="1" customWidth="1"/>
    <col min="1535" max="1535" width="16.7109375" style="1" customWidth="1"/>
    <col min="1536" max="1536" width="10.42578125" style="1" bestFit="1" customWidth="1"/>
    <col min="1537" max="1538" width="10.42578125" style="1" customWidth="1"/>
    <col min="1539" max="1539" width="10.42578125" style="1" bestFit="1" customWidth="1"/>
    <col min="1540" max="1540" width="10.42578125" style="1" customWidth="1"/>
    <col min="1541" max="1541" width="9.42578125" style="1" bestFit="1" customWidth="1"/>
    <col min="1542" max="1542" width="9.42578125" style="1" customWidth="1"/>
    <col min="1543" max="1559" width="8.7109375" style="1"/>
    <col min="1560" max="1560" width="12" style="1" bestFit="1" customWidth="1"/>
    <col min="1561" max="1561" width="11.7109375" style="1" bestFit="1" customWidth="1"/>
    <col min="1562" max="1777" width="8.7109375" style="1"/>
    <col min="1778" max="1778" width="20.5703125" style="1" customWidth="1"/>
    <col min="1779" max="1779" width="19.5703125" style="1" bestFit="1" customWidth="1"/>
    <col min="1780" max="1780" width="22.28515625" style="1" customWidth="1"/>
    <col min="1781" max="1781" width="31.7109375" style="1" bestFit="1" customWidth="1"/>
    <col min="1782" max="1782" width="8.7109375" style="1"/>
    <col min="1783" max="1783" width="12.7109375" style="1" bestFit="1" customWidth="1"/>
    <col min="1784" max="1784" width="17.28515625" style="1" bestFit="1" customWidth="1"/>
    <col min="1785" max="1785" width="17.28515625" style="1" customWidth="1"/>
    <col min="1786" max="1786" width="23.7109375" style="1" bestFit="1" customWidth="1"/>
    <col min="1787" max="1787" width="18.5703125" style="1" bestFit="1" customWidth="1"/>
    <col min="1788" max="1788" width="23.42578125" style="1" bestFit="1" customWidth="1"/>
    <col min="1789" max="1789" width="23.42578125" style="1" customWidth="1"/>
    <col min="1790" max="1790" width="16.7109375" style="1" bestFit="1" customWidth="1"/>
    <col min="1791" max="1791" width="16.7109375" style="1" customWidth="1"/>
    <col min="1792" max="1792" width="10.42578125" style="1" bestFit="1" customWidth="1"/>
    <col min="1793" max="1794" width="10.42578125" style="1" customWidth="1"/>
    <col min="1795" max="1795" width="10.42578125" style="1" bestFit="1" customWidth="1"/>
    <col min="1796" max="1796" width="10.42578125" style="1" customWidth="1"/>
    <col min="1797" max="1797" width="9.42578125" style="1" bestFit="1" customWidth="1"/>
    <col min="1798" max="1798" width="9.42578125" style="1" customWidth="1"/>
    <col min="1799" max="1815" width="8.7109375" style="1"/>
    <col min="1816" max="1816" width="12" style="1" bestFit="1" customWidth="1"/>
    <col min="1817" max="1817" width="11.7109375" style="1" bestFit="1" customWidth="1"/>
    <col min="1818" max="2033" width="8.7109375" style="1"/>
    <col min="2034" max="2034" width="20.5703125" style="1" customWidth="1"/>
    <col min="2035" max="2035" width="19.5703125" style="1" bestFit="1" customWidth="1"/>
    <col min="2036" max="2036" width="22.28515625" style="1" customWidth="1"/>
    <col min="2037" max="2037" width="31.7109375" style="1" bestFit="1" customWidth="1"/>
    <col min="2038" max="2038" width="8.7109375" style="1"/>
    <col min="2039" max="2039" width="12.7109375" style="1" bestFit="1" customWidth="1"/>
    <col min="2040" max="2040" width="17.28515625" style="1" bestFit="1" customWidth="1"/>
    <col min="2041" max="2041" width="17.28515625" style="1" customWidth="1"/>
    <col min="2042" max="2042" width="23.7109375" style="1" bestFit="1" customWidth="1"/>
    <col min="2043" max="2043" width="18.5703125" style="1" bestFit="1" customWidth="1"/>
    <col min="2044" max="2044" width="23.42578125" style="1" bestFit="1" customWidth="1"/>
    <col min="2045" max="2045" width="23.42578125" style="1" customWidth="1"/>
    <col min="2046" max="2046" width="16.7109375" style="1" bestFit="1" customWidth="1"/>
    <col min="2047" max="2047" width="16.7109375" style="1" customWidth="1"/>
    <col min="2048" max="2048" width="10.42578125" style="1" bestFit="1" customWidth="1"/>
    <col min="2049" max="2050" width="10.42578125" style="1" customWidth="1"/>
    <col min="2051" max="2051" width="10.42578125" style="1" bestFit="1" customWidth="1"/>
    <col min="2052" max="2052" width="10.42578125" style="1" customWidth="1"/>
    <col min="2053" max="2053" width="9.42578125" style="1" bestFit="1" customWidth="1"/>
    <col min="2054" max="2054" width="9.42578125" style="1" customWidth="1"/>
    <col min="2055" max="2071" width="8.7109375" style="1"/>
    <col min="2072" max="2072" width="12" style="1" bestFit="1" customWidth="1"/>
    <col min="2073" max="2073" width="11.7109375" style="1" bestFit="1" customWidth="1"/>
    <col min="2074" max="2289" width="8.7109375" style="1"/>
    <col min="2290" max="2290" width="20.5703125" style="1" customWidth="1"/>
    <col min="2291" max="2291" width="19.5703125" style="1" bestFit="1" customWidth="1"/>
    <col min="2292" max="2292" width="22.28515625" style="1" customWidth="1"/>
    <col min="2293" max="2293" width="31.7109375" style="1" bestFit="1" customWidth="1"/>
    <col min="2294" max="2294" width="8.7109375" style="1"/>
    <col min="2295" max="2295" width="12.7109375" style="1" bestFit="1" customWidth="1"/>
    <col min="2296" max="2296" width="17.28515625" style="1" bestFit="1" customWidth="1"/>
    <col min="2297" max="2297" width="17.28515625" style="1" customWidth="1"/>
    <col min="2298" max="2298" width="23.7109375" style="1" bestFit="1" customWidth="1"/>
    <col min="2299" max="2299" width="18.5703125" style="1" bestFit="1" customWidth="1"/>
    <col min="2300" max="2300" width="23.42578125" style="1" bestFit="1" customWidth="1"/>
    <col min="2301" max="2301" width="23.42578125" style="1" customWidth="1"/>
    <col min="2302" max="2302" width="16.7109375" style="1" bestFit="1" customWidth="1"/>
    <col min="2303" max="2303" width="16.7109375" style="1" customWidth="1"/>
    <col min="2304" max="2304" width="10.42578125" style="1" bestFit="1" customWidth="1"/>
    <col min="2305" max="2306" width="10.42578125" style="1" customWidth="1"/>
    <col min="2307" max="2307" width="10.42578125" style="1" bestFit="1" customWidth="1"/>
    <col min="2308" max="2308" width="10.42578125" style="1" customWidth="1"/>
    <col min="2309" max="2309" width="9.42578125" style="1" bestFit="1" customWidth="1"/>
    <col min="2310" max="2310" width="9.42578125" style="1" customWidth="1"/>
    <col min="2311" max="2327" width="8.7109375" style="1"/>
    <col min="2328" max="2328" width="12" style="1" bestFit="1" customWidth="1"/>
    <col min="2329" max="2329" width="11.7109375" style="1" bestFit="1" customWidth="1"/>
    <col min="2330" max="2545" width="8.7109375" style="1"/>
    <col min="2546" max="2546" width="20.5703125" style="1" customWidth="1"/>
    <col min="2547" max="2547" width="19.5703125" style="1" bestFit="1" customWidth="1"/>
    <col min="2548" max="2548" width="22.28515625" style="1" customWidth="1"/>
    <col min="2549" max="2549" width="31.7109375" style="1" bestFit="1" customWidth="1"/>
    <col min="2550" max="2550" width="8.7109375" style="1"/>
    <col min="2551" max="2551" width="12.7109375" style="1" bestFit="1" customWidth="1"/>
    <col min="2552" max="2552" width="17.28515625" style="1" bestFit="1" customWidth="1"/>
    <col min="2553" max="2553" width="17.28515625" style="1" customWidth="1"/>
    <col min="2554" max="2554" width="23.7109375" style="1" bestFit="1" customWidth="1"/>
    <col min="2555" max="2555" width="18.5703125" style="1" bestFit="1" customWidth="1"/>
    <col min="2556" max="2556" width="23.42578125" style="1" bestFit="1" customWidth="1"/>
    <col min="2557" max="2557" width="23.42578125" style="1" customWidth="1"/>
    <col min="2558" max="2558" width="16.7109375" style="1" bestFit="1" customWidth="1"/>
    <col min="2559" max="2559" width="16.7109375" style="1" customWidth="1"/>
    <col min="2560" max="2560" width="10.42578125" style="1" bestFit="1" customWidth="1"/>
    <col min="2561" max="2562" width="10.42578125" style="1" customWidth="1"/>
    <col min="2563" max="2563" width="10.42578125" style="1" bestFit="1" customWidth="1"/>
    <col min="2564" max="2564" width="10.42578125" style="1" customWidth="1"/>
    <col min="2565" max="2565" width="9.42578125" style="1" bestFit="1" customWidth="1"/>
    <col min="2566" max="2566" width="9.42578125" style="1" customWidth="1"/>
    <col min="2567" max="2583" width="8.7109375" style="1"/>
    <col min="2584" max="2584" width="12" style="1" bestFit="1" customWidth="1"/>
    <col min="2585" max="2585" width="11.7109375" style="1" bestFit="1" customWidth="1"/>
    <col min="2586" max="2801" width="8.7109375" style="1"/>
    <col min="2802" max="2802" width="20.5703125" style="1" customWidth="1"/>
    <col min="2803" max="2803" width="19.5703125" style="1" bestFit="1" customWidth="1"/>
    <col min="2804" max="2804" width="22.28515625" style="1" customWidth="1"/>
    <col min="2805" max="2805" width="31.7109375" style="1" bestFit="1" customWidth="1"/>
    <col min="2806" max="2806" width="8.7109375" style="1"/>
    <col min="2807" max="2807" width="12.7109375" style="1" bestFit="1" customWidth="1"/>
    <col min="2808" max="2808" width="17.28515625" style="1" bestFit="1" customWidth="1"/>
    <col min="2809" max="2809" width="17.28515625" style="1" customWidth="1"/>
    <col min="2810" max="2810" width="23.7109375" style="1" bestFit="1" customWidth="1"/>
    <col min="2811" max="2811" width="18.5703125" style="1" bestFit="1" customWidth="1"/>
    <col min="2812" max="2812" width="23.42578125" style="1" bestFit="1" customWidth="1"/>
    <col min="2813" max="2813" width="23.42578125" style="1" customWidth="1"/>
    <col min="2814" max="2814" width="16.7109375" style="1" bestFit="1" customWidth="1"/>
    <col min="2815" max="2815" width="16.7109375" style="1" customWidth="1"/>
    <col min="2816" max="2816" width="10.42578125" style="1" bestFit="1" customWidth="1"/>
    <col min="2817" max="2818" width="10.42578125" style="1" customWidth="1"/>
    <col min="2819" max="2819" width="10.42578125" style="1" bestFit="1" customWidth="1"/>
    <col min="2820" max="2820" width="10.42578125" style="1" customWidth="1"/>
    <col min="2821" max="2821" width="9.42578125" style="1" bestFit="1" customWidth="1"/>
    <col min="2822" max="2822" width="9.42578125" style="1" customWidth="1"/>
    <col min="2823" max="2839" width="8.7109375" style="1"/>
    <col min="2840" max="2840" width="12" style="1" bestFit="1" customWidth="1"/>
    <col min="2841" max="2841" width="11.7109375" style="1" bestFit="1" customWidth="1"/>
    <col min="2842" max="3057" width="8.7109375" style="1"/>
    <col min="3058" max="3058" width="20.5703125" style="1" customWidth="1"/>
    <col min="3059" max="3059" width="19.5703125" style="1" bestFit="1" customWidth="1"/>
    <col min="3060" max="3060" width="22.28515625" style="1" customWidth="1"/>
    <col min="3061" max="3061" width="31.7109375" style="1" bestFit="1" customWidth="1"/>
    <col min="3062" max="3062" width="8.7109375" style="1"/>
    <col min="3063" max="3063" width="12.7109375" style="1" bestFit="1" customWidth="1"/>
    <col min="3064" max="3064" width="17.28515625" style="1" bestFit="1" customWidth="1"/>
    <col min="3065" max="3065" width="17.28515625" style="1" customWidth="1"/>
    <col min="3066" max="3066" width="23.7109375" style="1" bestFit="1" customWidth="1"/>
    <col min="3067" max="3067" width="18.5703125" style="1" bestFit="1" customWidth="1"/>
    <col min="3068" max="3068" width="23.42578125" style="1" bestFit="1" customWidth="1"/>
    <col min="3069" max="3069" width="23.42578125" style="1" customWidth="1"/>
    <col min="3070" max="3070" width="16.7109375" style="1" bestFit="1" customWidth="1"/>
    <col min="3071" max="3071" width="16.7109375" style="1" customWidth="1"/>
    <col min="3072" max="3072" width="10.42578125" style="1" bestFit="1" customWidth="1"/>
    <col min="3073" max="3074" width="10.42578125" style="1" customWidth="1"/>
    <col min="3075" max="3075" width="10.42578125" style="1" bestFit="1" customWidth="1"/>
    <col min="3076" max="3076" width="10.42578125" style="1" customWidth="1"/>
    <col min="3077" max="3077" width="9.42578125" style="1" bestFit="1" customWidth="1"/>
    <col min="3078" max="3078" width="9.42578125" style="1" customWidth="1"/>
    <col min="3079" max="3095" width="8.7109375" style="1"/>
    <col min="3096" max="3096" width="12" style="1" bestFit="1" customWidth="1"/>
    <col min="3097" max="3097" width="11.7109375" style="1" bestFit="1" customWidth="1"/>
    <col min="3098" max="3313" width="8.7109375" style="1"/>
    <col min="3314" max="3314" width="20.5703125" style="1" customWidth="1"/>
    <col min="3315" max="3315" width="19.5703125" style="1" bestFit="1" customWidth="1"/>
    <col min="3316" max="3316" width="22.28515625" style="1" customWidth="1"/>
    <col min="3317" max="3317" width="31.7109375" style="1" bestFit="1" customWidth="1"/>
    <col min="3318" max="3318" width="8.7109375" style="1"/>
    <col min="3319" max="3319" width="12.7109375" style="1" bestFit="1" customWidth="1"/>
    <col min="3320" max="3320" width="17.28515625" style="1" bestFit="1" customWidth="1"/>
    <col min="3321" max="3321" width="17.28515625" style="1" customWidth="1"/>
    <col min="3322" max="3322" width="23.7109375" style="1" bestFit="1" customWidth="1"/>
    <col min="3323" max="3323" width="18.5703125" style="1" bestFit="1" customWidth="1"/>
    <col min="3324" max="3324" width="23.42578125" style="1" bestFit="1" customWidth="1"/>
    <col min="3325" max="3325" width="23.42578125" style="1" customWidth="1"/>
    <col min="3326" max="3326" width="16.7109375" style="1" bestFit="1" customWidth="1"/>
    <col min="3327" max="3327" width="16.7109375" style="1" customWidth="1"/>
    <col min="3328" max="3328" width="10.42578125" style="1" bestFit="1" customWidth="1"/>
    <col min="3329" max="3330" width="10.42578125" style="1" customWidth="1"/>
    <col min="3331" max="3331" width="10.42578125" style="1" bestFit="1" customWidth="1"/>
    <col min="3332" max="3332" width="10.42578125" style="1" customWidth="1"/>
    <col min="3333" max="3333" width="9.42578125" style="1" bestFit="1" customWidth="1"/>
    <col min="3334" max="3334" width="9.42578125" style="1" customWidth="1"/>
    <col min="3335" max="3351" width="8.7109375" style="1"/>
    <col min="3352" max="3352" width="12" style="1" bestFit="1" customWidth="1"/>
    <col min="3353" max="3353" width="11.7109375" style="1" bestFit="1" customWidth="1"/>
    <col min="3354" max="3569" width="8.7109375" style="1"/>
    <col min="3570" max="3570" width="20.5703125" style="1" customWidth="1"/>
    <col min="3571" max="3571" width="19.5703125" style="1" bestFit="1" customWidth="1"/>
    <col min="3572" max="3572" width="22.28515625" style="1" customWidth="1"/>
    <col min="3573" max="3573" width="31.7109375" style="1" bestFit="1" customWidth="1"/>
    <col min="3574" max="3574" width="8.7109375" style="1"/>
    <col min="3575" max="3575" width="12.7109375" style="1" bestFit="1" customWidth="1"/>
    <col min="3576" max="3576" width="17.28515625" style="1" bestFit="1" customWidth="1"/>
    <col min="3577" max="3577" width="17.28515625" style="1" customWidth="1"/>
    <col min="3578" max="3578" width="23.7109375" style="1" bestFit="1" customWidth="1"/>
    <col min="3579" max="3579" width="18.5703125" style="1" bestFit="1" customWidth="1"/>
    <col min="3580" max="3580" width="23.42578125" style="1" bestFit="1" customWidth="1"/>
    <col min="3581" max="3581" width="23.42578125" style="1" customWidth="1"/>
    <col min="3582" max="3582" width="16.7109375" style="1" bestFit="1" customWidth="1"/>
    <col min="3583" max="3583" width="16.7109375" style="1" customWidth="1"/>
    <col min="3584" max="3584" width="10.42578125" style="1" bestFit="1" customWidth="1"/>
    <col min="3585" max="3586" width="10.42578125" style="1" customWidth="1"/>
    <col min="3587" max="3587" width="10.42578125" style="1" bestFit="1" customWidth="1"/>
    <col min="3588" max="3588" width="10.42578125" style="1" customWidth="1"/>
    <col min="3589" max="3589" width="9.42578125" style="1" bestFit="1" customWidth="1"/>
    <col min="3590" max="3590" width="9.42578125" style="1" customWidth="1"/>
    <col min="3591" max="3607" width="8.7109375" style="1"/>
    <col min="3608" max="3608" width="12" style="1" bestFit="1" customWidth="1"/>
    <col min="3609" max="3609" width="11.7109375" style="1" bestFit="1" customWidth="1"/>
    <col min="3610" max="3825" width="8.7109375" style="1"/>
    <col min="3826" max="3826" width="20.5703125" style="1" customWidth="1"/>
    <col min="3827" max="3827" width="19.5703125" style="1" bestFit="1" customWidth="1"/>
    <col min="3828" max="3828" width="22.28515625" style="1" customWidth="1"/>
    <col min="3829" max="3829" width="31.7109375" style="1" bestFit="1" customWidth="1"/>
    <col min="3830" max="3830" width="8.7109375" style="1"/>
    <col min="3831" max="3831" width="12.7109375" style="1" bestFit="1" customWidth="1"/>
    <col min="3832" max="3832" width="17.28515625" style="1" bestFit="1" customWidth="1"/>
    <col min="3833" max="3833" width="17.28515625" style="1" customWidth="1"/>
    <col min="3834" max="3834" width="23.7109375" style="1" bestFit="1" customWidth="1"/>
    <col min="3835" max="3835" width="18.5703125" style="1" bestFit="1" customWidth="1"/>
    <col min="3836" max="3836" width="23.42578125" style="1" bestFit="1" customWidth="1"/>
    <col min="3837" max="3837" width="23.42578125" style="1" customWidth="1"/>
    <col min="3838" max="3838" width="16.7109375" style="1" bestFit="1" customWidth="1"/>
    <col min="3839" max="3839" width="16.7109375" style="1" customWidth="1"/>
    <col min="3840" max="3840" width="10.42578125" style="1" bestFit="1" customWidth="1"/>
    <col min="3841" max="3842" width="10.42578125" style="1" customWidth="1"/>
    <col min="3843" max="3843" width="10.42578125" style="1" bestFit="1" customWidth="1"/>
    <col min="3844" max="3844" width="10.42578125" style="1" customWidth="1"/>
    <col min="3845" max="3845" width="9.42578125" style="1" bestFit="1" customWidth="1"/>
    <col min="3846" max="3846" width="9.42578125" style="1" customWidth="1"/>
    <col min="3847" max="3863" width="8.7109375" style="1"/>
    <col min="3864" max="3864" width="12" style="1" bestFit="1" customWidth="1"/>
    <col min="3865" max="3865" width="11.7109375" style="1" bestFit="1" customWidth="1"/>
    <col min="3866" max="4081" width="8.7109375" style="1"/>
    <col min="4082" max="4082" width="20.5703125" style="1" customWidth="1"/>
    <col min="4083" max="4083" width="19.5703125" style="1" bestFit="1" customWidth="1"/>
    <col min="4084" max="4084" width="22.28515625" style="1" customWidth="1"/>
    <col min="4085" max="4085" width="31.7109375" style="1" bestFit="1" customWidth="1"/>
    <col min="4086" max="4086" width="8.7109375" style="1"/>
    <col min="4087" max="4087" width="12.7109375" style="1" bestFit="1" customWidth="1"/>
    <col min="4088" max="4088" width="17.28515625" style="1" bestFit="1" customWidth="1"/>
    <col min="4089" max="4089" width="17.28515625" style="1" customWidth="1"/>
    <col min="4090" max="4090" width="23.7109375" style="1" bestFit="1" customWidth="1"/>
    <col min="4091" max="4091" width="18.5703125" style="1" bestFit="1" customWidth="1"/>
    <col min="4092" max="4092" width="23.42578125" style="1" bestFit="1" customWidth="1"/>
    <col min="4093" max="4093" width="23.42578125" style="1" customWidth="1"/>
    <col min="4094" max="4094" width="16.7109375" style="1" bestFit="1" customWidth="1"/>
    <col min="4095" max="4095" width="16.7109375" style="1" customWidth="1"/>
    <col min="4096" max="4096" width="10.42578125" style="1" bestFit="1" customWidth="1"/>
    <col min="4097" max="4098" width="10.42578125" style="1" customWidth="1"/>
    <col min="4099" max="4099" width="10.42578125" style="1" bestFit="1" customWidth="1"/>
    <col min="4100" max="4100" width="10.42578125" style="1" customWidth="1"/>
    <col min="4101" max="4101" width="9.42578125" style="1" bestFit="1" customWidth="1"/>
    <col min="4102" max="4102" width="9.42578125" style="1" customWidth="1"/>
    <col min="4103" max="4119" width="8.7109375" style="1"/>
    <col min="4120" max="4120" width="12" style="1" bestFit="1" customWidth="1"/>
    <col min="4121" max="4121" width="11.7109375" style="1" bestFit="1" customWidth="1"/>
    <col min="4122" max="4337" width="8.7109375" style="1"/>
    <col min="4338" max="4338" width="20.5703125" style="1" customWidth="1"/>
    <col min="4339" max="4339" width="19.5703125" style="1" bestFit="1" customWidth="1"/>
    <col min="4340" max="4340" width="22.28515625" style="1" customWidth="1"/>
    <col min="4341" max="4341" width="31.7109375" style="1" bestFit="1" customWidth="1"/>
    <col min="4342" max="4342" width="8.7109375" style="1"/>
    <col min="4343" max="4343" width="12.7109375" style="1" bestFit="1" customWidth="1"/>
    <col min="4344" max="4344" width="17.28515625" style="1" bestFit="1" customWidth="1"/>
    <col min="4345" max="4345" width="17.28515625" style="1" customWidth="1"/>
    <col min="4346" max="4346" width="23.7109375" style="1" bestFit="1" customWidth="1"/>
    <col min="4347" max="4347" width="18.5703125" style="1" bestFit="1" customWidth="1"/>
    <col min="4348" max="4348" width="23.42578125" style="1" bestFit="1" customWidth="1"/>
    <col min="4349" max="4349" width="23.42578125" style="1" customWidth="1"/>
    <col min="4350" max="4350" width="16.7109375" style="1" bestFit="1" customWidth="1"/>
    <col min="4351" max="4351" width="16.7109375" style="1" customWidth="1"/>
    <col min="4352" max="4352" width="10.42578125" style="1" bestFit="1" customWidth="1"/>
    <col min="4353" max="4354" width="10.42578125" style="1" customWidth="1"/>
    <col min="4355" max="4355" width="10.42578125" style="1" bestFit="1" customWidth="1"/>
    <col min="4356" max="4356" width="10.42578125" style="1" customWidth="1"/>
    <col min="4357" max="4357" width="9.42578125" style="1" bestFit="1" customWidth="1"/>
    <col min="4358" max="4358" width="9.42578125" style="1" customWidth="1"/>
    <col min="4359" max="4375" width="8.7109375" style="1"/>
    <col min="4376" max="4376" width="12" style="1" bestFit="1" customWidth="1"/>
    <col min="4377" max="4377" width="11.7109375" style="1" bestFit="1" customWidth="1"/>
    <col min="4378" max="4593" width="8.7109375" style="1"/>
    <col min="4594" max="4594" width="20.5703125" style="1" customWidth="1"/>
    <col min="4595" max="4595" width="19.5703125" style="1" bestFit="1" customWidth="1"/>
    <col min="4596" max="4596" width="22.28515625" style="1" customWidth="1"/>
    <col min="4597" max="4597" width="31.7109375" style="1" bestFit="1" customWidth="1"/>
    <col min="4598" max="4598" width="8.7109375" style="1"/>
    <col min="4599" max="4599" width="12.7109375" style="1" bestFit="1" customWidth="1"/>
    <col min="4600" max="4600" width="17.28515625" style="1" bestFit="1" customWidth="1"/>
    <col min="4601" max="4601" width="17.28515625" style="1" customWidth="1"/>
    <col min="4602" max="4602" width="23.7109375" style="1" bestFit="1" customWidth="1"/>
    <col min="4603" max="4603" width="18.5703125" style="1" bestFit="1" customWidth="1"/>
    <col min="4604" max="4604" width="23.42578125" style="1" bestFit="1" customWidth="1"/>
    <col min="4605" max="4605" width="23.42578125" style="1" customWidth="1"/>
    <col min="4606" max="4606" width="16.7109375" style="1" bestFit="1" customWidth="1"/>
    <col min="4607" max="4607" width="16.7109375" style="1" customWidth="1"/>
    <col min="4608" max="4608" width="10.42578125" style="1" bestFit="1" customWidth="1"/>
    <col min="4609" max="4610" width="10.42578125" style="1" customWidth="1"/>
    <col min="4611" max="4611" width="10.42578125" style="1" bestFit="1" customWidth="1"/>
    <col min="4612" max="4612" width="10.42578125" style="1" customWidth="1"/>
    <col min="4613" max="4613" width="9.42578125" style="1" bestFit="1" customWidth="1"/>
    <col min="4614" max="4614" width="9.42578125" style="1" customWidth="1"/>
    <col min="4615" max="4631" width="8.7109375" style="1"/>
    <col min="4632" max="4632" width="12" style="1" bestFit="1" customWidth="1"/>
    <col min="4633" max="4633" width="11.7109375" style="1" bestFit="1" customWidth="1"/>
    <col min="4634" max="4849" width="8.7109375" style="1"/>
    <col min="4850" max="4850" width="20.5703125" style="1" customWidth="1"/>
    <col min="4851" max="4851" width="19.5703125" style="1" bestFit="1" customWidth="1"/>
    <col min="4852" max="4852" width="22.28515625" style="1" customWidth="1"/>
    <col min="4853" max="4853" width="31.7109375" style="1" bestFit="1" customWidth="1"/>
    <col min="4854" max="4854" width="8.7109375" style="1"/>
    <col min="4855" max="4855" width="12.7109375" style="1" bestFit="1" customWidth="1"/>
    <col min="4856" max="4856" width="17.28515625" style="1" bestFit="1" customWidth="1"/>
    <col min="4857" max="4857" width="17.28515625" style="1" customWidth="1"/>
    <col min="4858" max="4858" width="23.7109375" style="1" bestFit="1" customWidth="1"/>
    <col min="4859" max="4859" width="18.5703125" style="1" bestFit="1" customWidth="1"/>
    <col min="4860" max="4860" width="23.42578125" style="1" bestFit="1" customWidth="1"/>
    <col min="4861" max="4861" width="23.42578125" style="1" customWidth="1"/>
    <col min="4862" max="4862" width="16.7109375" style="1" bestFit="1" customWidth="1"/>
    <col min="4863" max="4863" width="16.7109375" style="1" customWidth="1"/>
    <col min="4864" max="4864" width="10.42578125" style="1" bestFit="1" customWidth="1"/>
    <col min="4865" max="4866" width="10.42578125" style="1" customWidth="1"/>
    <col min="4867" max="4867" width="10.42578125" style="1" bestFit="1" customWidth="1"/>
    <col min="4868" max="4868" width="10.42578125" style="1" customWidth="1"/>
    <col min="4869" max="4869" width="9.42578125" style="1" bestFit="1" customWidth="1"/>
    <col min="4870" max="4870" width="9.42578125" style="1" customWidth="1"/>
    <col min="4871" max="4887" width="8.7109375" style="1"/>
    <col min="4888" max="4888" width="12" style="1" bestFit="1" customWidth="1"/>
    <col min="4889" max="4889" width="11.7109375" style="1" bestFit="1" customWidth="1"/>
    <col min="4890" max="5105" width="8.7109375" style="1"/>
    <col min="5106" max="5106" width="20.5703125" style="1" customWidth="1"/>
    <col min="5107" max="5107" width="19.5703125" style="1" bestFit="1" customWidth="1"/>
    <col min="5108" max="5108" width="22.28515625" style="1" customWidth="1"/>
    <col min="5109" max="5109" width="31.7109375" style="1" bestFit="1" customWidth="1"/>
    <col min="5110" max="5110" width="8.7109375" style="1"/>
    <col min="5111" max="5111" width="12.7109375" style="1" bestFit="1" customWidth="1"/>
    <col min="5112" max="5112" width="17.28515625" style="1" bestFit="1" customWidth="1"/>
    <col min="5113" max="5113" width="17.28515625" style="1" customWidth="1"/>
    <col min="5114" max="5114" width="23.7109375" style="1" bestFit="1" customWidth="1"/>
    <col min="5115" max="5115" width="18.5703125" style="1" bestFit="1" customWidth="1"/>
    <col min="5116" max="5116" width="23.42578125" style="1" bestFit="1" customWidth="1"/>
    <col min="5117" max="5117" width="23.42578125" style="1" customWidth="1"/>
    <col min="5118" max="5118" width="16.7109375" style="1" bestFit="1" customWidth="1"/>
    <col min="5119" max="5119" width="16.7109375" style="1" customWidth="1"/>
    <col min="5120" max="5120" width="10.42578125" style="1" bestFit="1" customWidth="1"/>
    <col min="5121" max="5122" width="10.42578125" style="1" customWidth="1"/>
    <col min="5123" max="5123" width="10.42578125" style="1" bestFit="1" customWidth="1"/>
    <col min="5124" max="5124" width="10.42578125" style="1" customWidth="1"/>
    <col min="5125" max="5125" width="9.42578125" style="1" bestFit="1" customWidth="1"/>
    <col min="5126" max="5126" width="9.42578125" style="1" customWidth="1"/>
    <col min="5127" max="5143" width="8.7109375" style="1"/>
    <col min="5144" max="5144" width="12" style="1" bestFit="1" customWidth="1"/>
    <col min="5145" max="5145" width="11.7109375" style="1" bestFit="1" customWidth="1"/>
    <col min="5146" max="5361" width="8.7109375" style="1"/>
    <col min="5362" max="5362" width="20.5703125" style="1" customWidth="1"/>
    <col min="5363" max="5363" width="19.5703125" style="1" bestFit="1" customWidth="1"/>
    <col min="5364" max="5364" width="22.28515625" style="1" customWidth="1"/>
    <col min="5365" max="5365" width="31.7109375" style="1" bestFit="1" customWidth="1"/>
    <col min="5366" max="5366" width="8.7109375" style="1"/>
    <col min="5367" max="5367" width="12.7109375" style="1" bestFit="1" customWidth="1"/>
    <col min="5368" max="5368" width="17.28515625" style="1" bestFit="1" customWidth="1"/>
    <col min="5369" max="5369" width="17.28515625" style="1" customWidth="1"/>
    <col min="5370" max="5370" width="23.7109375" style="1" bestFit="1" customWidth="1"/>
    <col min="5371" max="5371" width="18.5703125" style="1" bestFit="1" customWidth="1"/>
    <col min="5372" max="5372" width="23.42578125" style="1" bestFit="1" customWidth="1"/>
    <col min="5373" max="5373" width="23.42578125" style="1" customWidth="1"/>
    <col min="5374" max="5374" width="16.7109375" style="1" bestFit="1" customWidth="1"/>
    <col min="5375" max="5375" width="16.7109375" style="1" customWidth="1"/>
    <col min="5376" max="5376" width="10.42578125" style="1" bestFit="1" customWidth="1"/>
    <col min="5377" max="5378" width="10.42578125" style="1" customWidth="1"/>
    <col min="5379" max="5379" width="10.42578125" style="1" bestFit="1" customWidth="1"/>
    <col min="5380" max="5380" width="10.42578125" style="1" customWidth="1"/>
    <col min="5381" max="5381" width="9.42578125" style="1" bestFit="1" customWidth="1"/>
    <col min="5382" max="5382" width="9.42578125" style="1" customWidth="1"/>
    <col min="5383" max="5399" width="8.7109375" style="1"/>
    <col min="5400" max="5400" width="12" style="1" bestFit="1" customWidth="1"/>
    <col min="5401" max="5401" width="11.7109375" style="1" bestFit="1" customWidth="1"/>
    <col min="5402" max="5617" width="8.7109375" style="1"/>
    <col min="5618" max="5618" width="20.5703125" style="1" customWidth="1"/>
    <col min="5619" max="5619" width="19.5703125" style="1" bestFit="1" customWidth="1"/>
    <col min="5620" max="5620" width="22.28515625" style="1" customWidth="1"/>
    <col min="5621" max="5621" width="31.7109375" style="1" bestFit="1" customWidth="1"/>
    <col min="5622" max="5622" width="8.7109375" style="1"/>
    <col min="5623" max="5623" width="12.7109375" style="1" bestFit="1" customWidth="1"/>
    <col min="5624" max="5624" width="17.28515625" style="1" bestFit="1" customWidth="1"/>
    <col min="5625" max="5625" width="17.28515625" style="1" customWidth="1"/>
    <col min="5626" max="5626" width="23.7109375" style="1" bestFit="1" customWidth="1"/>
    <col min="5627" max="5627" width="18.5703125" style="1" bestFit="1" customWidth="1"/>
    <col min="5628" max="5628" width="23.42578125" style="1" bestFit="1" customWidth="1"/>
    <col min="5629" max="5629" width="23.42578125" style="1" customWidth="1"/>
    <col min="5630" max="5630" width="16.7109375" style="1" bestFit="1" customWidth="1"/>
    <col min="5631" max="5631" width="16.7109375" style="1" customWidth="1"/>
    <col min="5632" max="5632" width="10.42578125" style="1" bestFit="1" customWidth="1"/>
    <col min="5633" max="5634" width="10.42578125" style="1" customWidth="1"/>
    <col min="5635" max="5635" width="10.42578125" style="1" bestFit="1" customWidth="1"/>
    <col min="5636" max="5636" width="10.42578125" style="1" customWidth="1"/>
    <col min="5637" max="5637" width="9.42578125" style="1" bestFit="1" customWidth="1"/>
    <col min="5638" max="5638" width="9.42578125" style="1" customWidth="1"/>
    <col min="5639" max="5655" width="8.7109375" style="1"/>
    <col min="5656" max="5656" width="12" style="1" bestFit="1" customWidth="1"/>
    <col min="5657" max="5657" width="11.7109375" style="1" bestFit="1" customWidth="1"/>
    <col min="5658" max="5873" width="8.7109375" style="1"/>
    <col min="5874" max="5874" width="20.5703125" style="1" customWidth="1"/>
    <col min="5875" max="5875" width="19.5703125" style="1" bestFit="1" customWidth="1"/>
    <col min="5876" max="5876" width="22.28515625" style="1" customWidth="1"/>
    <col min="5877" max="5877" width="31.7109375" style="1" bestFit="1" customWidth="1"/>
    <col min="5878" max="5878" width="8.7109375" style="1"/>
    <col min="5879" max="5879" width="12.7109375" style="1" bestFit="1" customWidth="1"/>
    <col min="5880" max="5880" width="17.28515625" style="1" bestFit="1" customWidth="1"/>
    <col min="5881" max="5881" width="17.28515625" style="1" customWidth="1"/>
    <col min="5882" max="5882" width="23.7109375" style="1" bestFit="1" customWidth="1"/>
    <col min="5883" max="5883" width="18.5703125" style="1" bestFit="1" customWidth="1"/>
    <col min="5884" max="5884" width="23.42578125" style="1" bestFit="1" customWidth="1"/>
    <col min="5885" max="5885" width="23.42578125" style="1" customWidth="1"/>
    <col min="5886" max="5886" width="16.7109375" style="1" bestFit="1" customWidth="1"/>
    <col min="5887" max="5887" width="16.7109375" style="1" customWidth="1"/>
    <col min="5888" max="5888" width="10.42578125" style="1" bestFit="1" customWidth="1"/>
    <col min="5889" max="5890" width="10.42578125" style="1" customWidth="1"/>
    <col min="5891" max="5891" width="10.42578125" style="1" bestFit="1" customWidth="1"/>
    <col min="5892" max="5892" width="10.42578125" style="1" customWidth="1"/>
    <col min="5893" max="5893" width="9.42578125" style="1" bestFit="1" customWidth="1"/>
    <col min="5894" max="5894" width="9.42578125" style="1" customWidth="1"/>
    <col min="5895" max="5911" width="8.7109375" style="1"/>
    <col min="5912" max="5912" width="12" style="1" bestFit="1" customWidth="1"/>
    <col min="5913" max="5913" width="11.7109375" style="1" bestFit="1" customWidth="1"/>
    <col min="5914" max="6129" width="8.7109375" style="1"/>
    <col min="6130" max="6130" width="20.5703125" style="1" customWidth="1"/>
    <col min="6131" max="6131" width="19.5703125" style="1" bestFit="1" customWidth="1"/>
    <col min="6132" max="6132" width="22.28515625" style="1" customWidth="1"/>
    <col min="6133" max="6133" width="31.7109375" style="1" bestFit="1" customWidth="1"/>
    <col min="6134" max="6134" width="8.7109375" style="1"/>
    <col min="6135" max="6135" width="12.7109375" style="1" bestFit="1" customWidth="1"/>
    <col min="6136" max="6136" width="17.28515625" style="1" bestFit="1" customWidth="1"/>
    <col min="6137" max="6137" width="17.28515625" style="1" customWidth="1"/>
    <col min="6138" max="6138" width="23.7109375" style="1" bestFit="1" customWidth="1"/>
    <col min="6139" max="6139" width="18.5703125" style="1" bestFit="1" customWidth="1"/>
    <col min="6140" max="6140" width="23.42578125" style="1" bestFit="1" customWidth="1"/>
    <col min="6141" max="6141" width="23.42578125" style="1" customWidth="1"/>
    <col min="6142" max="6142" width="16.7109375" style="1" bestFit="1" customWidth="1"/>
    <col min="6143" max="6143" width="16.7109375" style="1" customWidth="1"/>
    <col min="6144" max="6144" width="10.42578125" style="1" bestFit="1" customWidth="1"/>
    <col min="6145" max="6146" width="10.42578125" style="1" customWidth="1"/>
    <col min="6147" max="6147" width="10.42578125" style="1" bestFit="1" customWidth="1"/>
    <col min="6148" max="6148" width="10.42578125" style="1" customWidth="1"/>
    <col min="6149" max="6149" width="9.42578125" style="1" bestFit="1" customWidth="1"/>
    <col min="6150" max="6150" width="9.42578125" style="1" customWidth="1"/>
    <col min="6151" max="6167" width="8.7109375" style="1"/>
    <col min="6168" max="6168" width="12" style="1" bestFit="1" customWidth="1"/>
    <col min="6169" max="6169" width="11.7109375" style="1" bestFit="1" customWidth="1"/>
    <col min="6170" max="6385" width="8.7109375" style="1"/>
    <col min="6386" max="6386" width="20.5703125" style="1" customWidth="1"/>
    <col min="6387" max="6387" width="19.5703125" style="1" bestFit="1" customWidth="1"/>
    <col min="6388" max="6388" width="22.28515625" style="1" customWidth="1"/>
    <col min="6389" max="6389" width="31.7109375" style="1" bestFit="1" customWidth="1"/>
    <col min="6390" max="6390" width="8.7109375" style="1"/>
    <col min="6391" max="6391" width="12.7109375" style="1" bestFit="1" customWidth="1"/>
    <col min="6392" max="6392" width="17.28515625" style="1" bestFit="1" customWidth="1"/>
    <col min="6393" max="6393" width="17.28515625" style="1" customWidth="1"/>
    <col min="6394" max="6394" width="23.7109375" style="1" bestFit="1" customWidth="1"/>
    <col min="6395" max="6395" width="18.5703125" style="1" bestFit="1" customWidth="1"/>
    <col min="6396" max="6396" width="23.42578125" style="1" bestFit="1" customWidth="1"/>
    <col min="6397" max="6397" width="23.42578125" style="1" customWidth="1"/>
    <col min="6398" max="6398" width="16.7109375" style="1" bestFit="1" customWidth="1"/>
    <col min="6399" max="6399" width="16.7109375" style="1" customWidth="1"/>
    <col min="6400" max="6400" width="10.42578125" style="1" bestFit="1" customWidth="1"/>
    <col min="6401" max="6402" width="10.42578125" style="1" customWidth="1"/>
    <col min="6403" max="6403" width="10.42578125" style="1" bestFit="1" customWidth="1"/>
    <col min="6404" max="6404" width="10.42578125" style="1" customWidth="1"/>
    <col min="6405" max="6405" width="9.42578125" style="1" bestFit="1" customWidth="1"/>
    <col min="6406" max="6406" width="9.42578125" style="1" customWidth="1"/>
    <col min="6407" max="6423" width="8.7109375" style="1"/>
    <col min="6424" max="6424" width="12" style="1" bestFit="1" customWidth="1"/>
    <col min="6425" max="6425" width="11.7109375" style="1" bestFit="1" customWidth="1"/>
    <col min="6426" max="6641" width="8.7109375" style="1"/>
    <col min="6642" max="6642" width="20.5703125" style="1" customWidth="1"/>
    <col min="6643" max="6643" width="19.5703125" style="1" bestFit="1" customWidth="1"/>
    <col min="6644" max="6644" width="22.28515625" style="1" customWidth="1"/>
    <col min="6645" max="6645" width="31.7109375" style="1" bestFit="1" customWidth="1"/>
    <col min="6646" max="6646" width="8.7109375" style="1"/>
    <col min="6647" max="6647" width="12.7109375" style="1" bestFit="1" customWidth="1"/>
    <col min="6648" max="6648" width="17.28515625" style="1" bestFit="1" customWidth="1"/>
    <col min="6649" max="6649" width="17.28515625" style="1" customWidth="1"/>
    <col min="6650" max="6650" width="23.7109375" style="1" bestFit="1" customWidth="1"/>
    <col min="6651" max="6651" width="18.5703125" style="1" bestFit="1" customWidth="1"/>
    <col min="6652" max="6652" width="23.42578125" style="1" bestFit="1" customWidth="1"/>
    <col min="6653" max="6653" width="23.42578125" style="1" customWidth="1"/>
    <col min="6654" max="6654" width="16.7109375" style="1" bestFit="1" customWidth="1"/>
    <col min="6655" max="6655" width="16.7109375" style="1" customWidth="1"/>
    <col min="6656" max="6656" width="10.42578125" style="1" bestFit="1" customWidth="1"/>
    <col min="6657" max="6658" width="10.42578125" style="1" customWidth="1"/>
    <col min="6659" max="6659" width="10.42578125" style="1" bestFit="1" customWidth="1"/>
    <col min="6660" max="6660" width="10.42578125" style="1" customWidth="1"/>
    <col min="6661" max="6661" width="9.42578125" style="1" bestFit="1" customWidth="1"/>
    <col min="6662" max="6662" width="9.42578125" style="1" customWidth="1"/>
    <col min="6663" max="6679" width="8.7109375" style="1"/>
    <col min="6680" max="6680" width="12" style="1" bestFit="1" customWidth="1"/>
    <col min="6681" max="6681" width="11.7109375" style="1" bestFit="1" customWidth="1"/>
    <col min="6682" max="6897" width="8.7109375" style="1"/>
    <col min="6898" max="6898" width="20.5703125" style="1" customWidth="1"/>
    <col min="6899" max="6899" width="19.5703125" style="1" bestFit="1" customWidth="1"/>
    <col min="6900" max="6900" width="22.28515625" style="1" customWidth="1"/>
    <col min="6901" max="6901" width="31.7109375" style="1" bestFit="1" customWidth="1"/>
    <col min="6902" max="6902" width="8.7109375" style="1"/>
    <col min="6903" max="6903" width="12.7109375" style="1" bestFit="1" customWidth="1"/>
    <col min="6904" max="6904" width="17.28515625" style="1" bestFit="1" customWidth="1"/>
    <col min="6905" max="6905" width="17.28515625" style="1" customWidth="1"/>
    <col min="6906" max="6906" width="23.7109375" style="1" bestFit="1" customWidth="1"/>
    <col min="6907" max="6907" width="18.5703125" style="1" bestFit="1" customWidth="1"/>
    <col min="6908" max="6908" width="23.42578125" style="1" bestFit="1" customWidth="1"/>
    <col min="6909" max="6909" width="23.42578125" style="1" customWidth="1"/>
    <col min="6910" max="6910" width="16.7109375" style="1" bestFit="1" customWidth="1"/>
    <col min="6911" max="6911" width="16.7109375" style="1" customWidth="1"/>
    <col min="6912" max="6912" width="10.42578125" style="1" bestFit="1" customWidth="1"/>
    <col min="6913" max="6914" width="10.42578125" style="1" customWidth="1"/>
    <col min="6915" max="6915" width="10.42578125" style="1" bestFit="1" customWidth="1"/>
    <col min="6916" max="6916" width="10.42578125" style="1" customWidth="1"/>
    <col min="6917" max="6917" width="9.42578125" style="1" bestFit="1" customWidth="1"/>
    <col min="6918" max="6918" width="9.42578125" style="1" customWidth="1"/>
    <col min="6919" max="6935" width="8.7109375" style="1"/>
    <col min="6936" max="6936" width="12" style="1" bestFit="1" customWidth="1"/>
    <col min="6937" max="6937" width="11.7109375" style="1" bestFit="1" customWidth="1"/>
    <col min="6938" max="7153" width="8.7109375" style="1"/>
    <col min="7154" max="7154" width="20.5703125" style="1" customWidth="1"/>
    <col min="7155" max="7155" width="19.5703125" style="1" bestFit="1" customWidth="1"/>
    <col min="7156" max="7156" width="22.28515625" style="1" customWidth="1"/>
    <col min="7157" max="7157" width="31.7109375" style="1" bestFit="1" customWidth="1"/>
    <col min="7158" max="7158" width="8.7109375" style="1"/>
    <col min="7159" max="7159" width="12.7109375" style="1" bestFit="1" customWidth="1"/>
    <col min="7160" max="7160" width="17.28515625" style="1" bestFit="1" customWidth="1"/>
    <col min="7161" max="7161" width="17.28515625" style="1" customWidth="1"/>
    <col min="7162" max="7162" width="23.7109375" style="1" bestFit="1" customWidth="1"/>
    <col min="7163" max="7163" width="18.5703125" style="1" bestFit="1" customWidth="1"/>
    <col min="7164" max="7164" width="23.42578125" style="1" bestFit="1" customWidth="1"/>
    <col min="7165" max="7165" width="23.42578125" style="1" customWidth="1"/>
    <col min="7166" max="7166" width="16.7109375" style="1" bestFit="1" customWidth="1"/>
    <col min="7167" max="7167" width="16.7109375" style="1" customWidth="1"/>
    <col min="7168" max="7168" width="10.42578125" style="1" bestFit="1" customWidth="1"/>
    <col min="7169" max="7170" width="10.42578125" style="1" customWidth="1"/>
    <col min="7171" max="7171" width="10.42578125" style="1" bestFit="1" customWidth="1"/>
    <col min="7172" max="7172" width="10.42578125" style="1" customWidth="1"/>
    <col min="7173" max="7173" width="9.42578125" style="1" bestFit="1" customWidth="1"/>
    <col min="7174" max="7174" width="9.42578125" style="1" customWidth="1"/>
    <col min="7175" max="7191" width="8.7109375" style="1"/>
    <col min="7192" max="7192" width="12" style="1" bestFit="1" customWidth="1"/>
    <col min="7193" max="7193" width="11.7109375" style="1" bestFit="1" customWidth="1"/>
    <col min="7194" max="7409" width="8.7109375" style="1"/>
    <col min="7410" max="7410" width="20.5703125" style="1" customWidth="1"/>
    <col min="7411" max="7411" width="19.5703125" style="1" bestFit="1" customWidth="1"/>
    <col min="7412" max="7412" width="22.28515625" style="1" customWidth="1"/>
    <col min="7413" max="7413" width="31.7109375" style="1" bestFit="1" customWidth="1"/>
    <col min="7414" max="7414" width="8.7109375" style="1"/>
    <col min="7415" max="7415" width="12.7109375" style="1" bestFit="1" customWidth="1"/>
    <col min="7416" max="7416" width="17.28515625" style="1" bestFit="1" customWidth="1"/>
    <col min="7417" max="7417" width="17.28515625" style="1" customWidth="1"/>
    <col min="7418" max="7418" width="23.7109375" style="1" bestFit="1" customWidth="1"/>
    <col min="7419" max="7419" width="18.5703125" style="1" bestFit="1" customWidth="1"/>
    <col min="7420" max="7420" width="23.42578125" style="1" bestFit="1" customWidth="1"/>
    <col min="7421" max="7421" width="23.42578125" style="1" customWidth="1"/>
    <col min="7422" max="7422" width="16.7109375" style="1" bestFit="1" customWidth="1"/>
    <col min="7423" max="7423" width="16.7109375" style="1" customWidth="1"/>
    <col min="7424" max="7424" width="10.42578125" style="1" bestFit="1" customWidth="1"/>
    <col min="7425" max="7426" width="10.42578125" style="1" customWidth="1"/>
    <col min="7427" max="7427" width="10.42578125" style="1" bestFit="1" customWidth="1"/>
    <col min="7428" max="7428" width="10.42578125" style="1" customWidth="1"/>
    <col min="7429" max="7429" width="9.42578125" style="1" bestFit="1" customWidth="1"/>
    <col min="7430" max="7430" width="9.42578125" style="1" customWidth="1"/>
    <col min="7431" max="7447" width="8.7109375" style="1"/>
    <col min="7448" max="7448" width="12" style="1" bestFit="1" customWidth="1"/>
    <col min="7449" max="7449" width="11.7109375" style="1" bestFit="1" customWidth="1"/>
    <col min="7450" max="7665" width="8.7109375" style="1"/>
    <col min="7666" max="7666" width="20.5703125" style="1" customWidth="1"/>
    <col min="7667" max="7667" width="19.5703125" style="1" bestFit="1" customWidth="1"/>
    <col min="7668" max="7668" width="22.28515625" style="1" customWidth="1"/>
    <col min="7669" max="7669" width="31.7109375" style="1" bestFit="1" customWidth="1"/>
    <col min="7670" max="7670" width="8.7109375" style="1"/>
    <col min="7671" max="7671" width="12.7109375" style="1" bestFit="1" customWidth="1"/>
    <col min="7672" max="7672" width="17.28515625" style="1" bestFit="1" customWidth="1"/>
    <col min="7673" max="7673" width="17.28515625" style="1" customWidth="1"/>
    <col min="7674" max="7674" width="23.7109375" style="1" bestFit="1" customWidth="1"/>
    <col min="7675" max="7675" width="18.5703125" style="1" bestFit="1" customWidth="1"/>
    <col min="7676" max="7676" width="23.42578125" style="1" bestFit="1" customWidth="1"/>
    <col min="7677" max="7677" width="23.42578125" style="1" customWidth="1"/>
    <col min="7678" max="7678" width="16.7109375" style="1" bestFit="1" customWidth="1"/>
    <col min="7679" max="7679" width="16.7109375" style="1" customWidth="1"/>
    <col min="7680" max="7680" width="10.42578125" style="1" bestFit="1" customWidth="1"/>
    <col min="7681" max="7682" width="10.42578125" style="1" customWidth="1"/>
    <col min="7683" max="7683" width="10.42578125" style="1" bestFit="1" customWidth="1"/>
    <col min="7684" max="7684" width="10.42578125" style="1" customWidth="1"/>
    <col min="7685" max="7685" width="9.42578125" style="1" bestFit="1" customWidth="1"/>
    <col min="7686" max="7686" width="9.42578125" style="1" customWidth="1"/>
    <col min="7687" max="7703" width="8.7109375" style="1"/>
    <col min="7704" max="7704" width="12" style="1" bestFit="1" customWidth="1"/>
    <col min="7705" max="7705" width="11.7109375" style="1" bestFit="1" customWidth="1"/>
    <col min="7706" max="7921" width="8.7109375" style="1"/>
    <col min="7922" max="7922" width="20.5703125" style="1" customWidth="1"/>
    <col min="7923" max="7923" width="19.5703125" style="1" bestFit="1" customWidth="1"/>
    <col min="7924" max="7924" width="22.28515625" style="1" customWidth="1"/>
    <col min="7925" max="7925" width="31.7109375" style="1" bestFit="1" customWidth="1"/>
    <col min="7926" max="7926" width="8.7109375" style="1"/>
    <col min="7927" max="7927" width="12.7109375" style="1" bestFit="1" customWidth="1"/>
    <col min="7928" max="7928" width="17.28515625" style="1" bestFit="1" customWidth="1"/>
    <col min="7929" max="7929" width="17.28515625" style="1" customWidth="1"/>
    <col min="7930" max="7930" width="23.7109375" style="1" bestFit="1" customWidth="1"/>
    <col min="7931" max="7931" width="18.5703125" style="1" bestFit="1" customWidth="1"/>
    <col min="7932" max="7932" width="23.42578125" style="1" bestFit="1" customWidth="1"/>
    <col min="7933" max="7933" width="23.42578125" style="1" customWidth="1"/>
    <col min="7934" max="7934" width="16.7109375" style="1" bestFit="1" customWidth="1"/>
    <col min="7935" max="7935" width="16.7109375" style="1" customWidth="1"/>
    <col min="7936" max="7936" width="10.42578125" style="1" bestFit="1" customWidth="1"/>
    <col min="7937" max="7938" width="10.42578125" style="1" customWidth="1"/>
    <col min="7939" max="7939" width="10.42578125" style="1" bestFit="1" customWidth="1"/>
    <col min="7940" max="7940" width="10.42578125" style="1" customWidth="1"/>
    <col min="7941" max="7941" width="9.42578125" style="1" bestFit="1" customWidth="1"/>
    <col min="7942" max="7942" width="9.42578125" style="1" customWidth="1"/>
    <col min="7943" max="7959" width="8.7109375" style="1"/>
    <col min="7960" max="7960" width="12" style="1" bestFit="1" customWidth="1"/>
    <col min="7961" max="7961" width="11.7109375" style="1" bestFit="1" customWidth="1"/>
    <col min="7962" max="8177" width="8.7109375" style="1"/>
    <col min="8178" max="8178" width="20.5703125" style="1" customWidth="1"/>
    <col min="8179" max="8179" width="19.5703125" style="1" bestFit="1" customWidth="1"/>
    <col min="8180" max="8180" width="22.28515625" style="1" customWidth="1"/>
    <col min="8181" max="8181" width="31.7109375" style="1" bestFit="1" customWidth="1"/>
    <col min="8182" max="8182" width="8.7109375" style="1"/>
    <col min="8183" max="8183" width="12.7109375" style="1" bestFit="1" customWidth="1"/>
    <col min="8184" max="8184" width="17.28515625" style="1" bestFit="1" customWidth="1"/>
    <col min="8185" max="8185" width="17.28515625" style="1" customWidth="1"/>
    <col min="8186" max="8186" width="23.7109375" style="1" bestFit="1" customWidth="1"/>
    <col min="8187" max="8187" width="18.5703125" style="1" bestFit="1" customWidth="1"/>
    <col min="8188" max="8188" width="23.42578125" style="1" bestFit="1" customWidth="1"/>
    <col min="8189" max="8189" width="23.42578125" style="1" customWidth="1"/>
    <col min="8190" max="8190" width="16.7109375" style="1" bestFit="1" customWidth="1"/>
    <col min="8191" max="8191" width="16.7109375" style="1" customWidth="1"/>
    <col min="8192" max="8192" width="10.42578125" style="1" bestFit="1" customWidth="1"/>
    <col min="8193" max="8194" width="10.42578125" style="1" customWidth="1"/>
    <col min="8195" max="8195" width="10.42578125" style="1" bestFit="1" customWidth="1"/>
    <col min="8196" max="8196" width="10.42578125" style="1" customWidth="1"/>
    <col min="8197" max="8197" width="9.42578125" style="1" bestFit="1" customWidth="1"/>
    <col min="8198" max="8198" width="9.42578125" style="1" customWidth="1"/>
    <col min="8199" max="8215" width="8.7109375" style="1"/>
    <col min="8216" max="8216" width="12" style="1" bestFit="1" customWidth="1"/>
    <col min="8217" max="8217" width="11.7109375" style="1" bestFit="1" customWidth="1"/>
    <col min="8218" max="8433" width="8.7109375" style="1"/>
    <col min="8434" max="8434" width="20.5703125" style="1" customWidth="1"/>
    <col min="8435" max="8435" width="19.5703125" style="1" bestFit="1" customWidth="1"/>
    <col min="8436" max="8436" width="22.28515625" style="1" customWidth="1"/>
    <col min="8437" max="8437" width="31.7109375" style="1" bestFit="1" customWidth="1"/>
    <col min="8438" max="8438" width="8.7109375" style="1"/>
    <col min="8439" max="8439" width="12.7109375" style="1" bestFit="1" customWidth="1"/>
    <col min="8440" max="8440" width="17.28515625" style="1" bestFit="1" customWidth="1"/>
    <col min="8441" max="8441" width="17.28515625" style="1" customWidth="1"/>
    <col min="8442" max="8442" width="23.7109375" style="1" bestFit="1" customWidth="1"/>
    <col min="8443" max="8443" width="18.5703125" style="1" bestFit="1" customWidth="1"/>
    <col min="8444" max="8444" width="23.42578125" style="1" bestFit="1" customWidth="1"/>
    <col min="8445" max="8445" width="23.42578125" style="1" customWidth="1"/>
    <col min="8446" max="8446" width="16.7109375" style="1" bestFit="1" customWidth="1"/>
    <col min="8447" max="8447" width="16.7109375" style="1" customWidth="1"/>
    <col min="8448" max="8448" width="10.42578125" style="1" bestFit="1" customWidth="1"/>
    <col min="8449" max="8450" width="10.42578125" style="1" customWidth="1"/>
    <col min="8451" max="8451" width="10.42578125" style="1" bestFit="1" customWidth="1"/>
    <col min="8452" max="8452" width="10.42578125" style="1" customWidth="1"/>
    <col min="8453" max="8453" width="9.42578125" style="1" bestFit="1" customWidth="1"/>
    <col min="8454" max="8454" width="9.42578125" style="1" customWidth="1"/>
    <col min="8455" max="8471" width="8.7109375" style="1"/>
    <col min="8472" max="8472" width="12" style="1" bestFit="1" customWidth="1"/>
    <col min="8473" max="8473" width="11.7109375" style="1" bestFit="1" customWidth="1"/>
    <col min="8474" max="8689" width="8.7109375" style="1"/>
    <col min="8690" max="8690" width="20.5703125" style="1" customWidth="1"/>
    <col min="8691" max="8691" width="19.5703125" style="1" bestFit="1" customWidth="1"/>
    <col min="8692" max="8692" width="22.28515625" style="1" customWidth="1"/>
    <col min="8693" max="8693" width="31.7109375" style="1" bestFit="1" customWidth="1"/>
    <col min="8694" max="8694" width="8.7109375" style="1"/>
    <col min="8695" max="8695" width="12.7109375" style="1" bestFit="1" customWidth="1"/>
    <col min="8696" max="8696" width="17.28515625" style="1" bestFit="1" customWidth="1"/>
    <col min="8697" max="8697" width="17.28515625" style="1" customWidth="1"/>
    <col min="8698" max="8698" width="23.7109375" style="1" bestFit="1" customWidth="1"/>
    <col min="8699" max="8699" width="18.5703125" style="1" bestFit="1" customWidth="1"/>
    <col min="8700" max="8700" width="23.42578125" style="1" bestFit="1" customWidth="1"/>
    <col min="8701" max="8701" width="23.42578125" style="1" customWidth="1"/>
    <col min="8702" max="8702" width="16.7109375" style="1" bestFit="1" customWidth="1"/>
    <col min="8703" max="8703" width="16.7109375" style="1" customWidth="1"/>
    <col min="8704" max="8704" width="10.42578125" style="1" bestFit="1" customWidth="1"/>
    <col min="8705" max="8706" width="10.42578125" style="1" customWidth="1"/>
    <col min="8707" max="8707" width="10.42578125" style="1" bestFit="1" customWidth="1"/>
    <col min="8708" max="8708" width="10.42578125" style="1" customWidth="1"/>
    <col min="8709" max="8709" width="9.42578125" style="1" bestFit="1" customWidth="1"/>
    <col min="8710" max="8710" width="9.42578125" style="1" customWidth="1"/>
    <col min="8711" max="8727" width="8.7109375" style="1"/>
    <col min="8728" max="8728" width="12" style="1" bestFit="1" customWidth="1"/>
    <col min="8729" max="8729" width="11.7109375" style="1" bestFit="1" customWidth="1"/>
    <col min="8730" max="8945" width="8.7109375" style="1"/>
    <col min="8946" max="8946" width="20.5703125" style="1" customWidth="1"/>
    <col min="8947" max="8947" width="19.5703125" style="1" bestFit="1" customWidth="1"/>
    <col min="8948" max="8948" width="22.28515625" style="1" customWidth="1"/>
    <col min="8949" max="8949" width="31.7109375" style="1" bestFit="1" customWidth="1"/>
    <col min="8950" max="8950" width="8.7109375" style="1"/>
    <col min="8951" max="8951" width="12.7109375" style="1" bestFit="1" customWidth="1"/>
    <col min="8952" max="8952" width="17.28515625" style="1" bestFit="1" customWidth="1"/>
    <col min="8953" max="8953" width="17.28515625" style="1" customWidth="1"/>
    <col min="8954" max="8954" width="23.7109375" style="1" bestFit="1" customWidth="1"/>
    <col min="8955" max="8955" width="18.5703125" style="1" bestFit="1" customWidth="1"/>
    <col min="8956" max="8956" width="23.42578125" style="1" bestFit="1" customWidth="1"/>
    <col min="8957" max="8957" width="23.42578125" style="1" customWidth="1"/>
    <col min="8958" max="8958" width="16.7109375" style="1" bestFit="1" customWidth="1"/>
    <col min="8959" max="8959" width="16.7109375" style="1" customWidth="1"/>
    <col min="8960" max="8960" width="10.42578125" style="1" bestFit="1" customWidth="1"/>
    <col min="8961" max="8962" width="10.42578125" style="1" customWidth="1"/>
    <col min="8963" max="8963" width="10.42578125" style="1" bestFit="1" customWidth="1"/>
    <col min="8964" max="8964" width="10.42578125" style="1" customWidth="1"/>
    <col min="8965" max="8965" width="9.42578125" style="1" bestFit="1" customWidth="1"/>
    <col min="8966" max="8966" width="9.42578125" style="1" customWidth="1"/>
    <col min="8967" max="8983" width="8.7109375" style="1"/>
    <col min="8984" max="8984" width="12" style="1" bestFit="1" customWidth="1"/>
    <col min="8985" max="8985" width="11.7109375" style="1" bestFit="1" customWidth="1"/>
    <col min="8986" max="9201" width="8.7109375" style="1"/>
    <col min="9202" max="9202" width="20.5703125" style="1" customWidth="1"/>
    <col min="9203" max="9203" width="19.5703125" style="1" bestFit="1" customWidth="1"/>
    <col min="9204" max="9204" width="22.28515625" style="1" customWidth="1"/>
    <col min="9205" max="9205" width="31.7109375" style="1" bestFit="1" customWidth="1"/>
    <col min="9206" max="9206" width="8.7109375" style="1"/>
    <col min="9207" max="9207" width="12.7109375" style="1" bestFit="1" customWidth="1"/>
    <col min="9208" max="9208" width="17.28515625" style="1" bestFit="1" customWidth="1"/>
    <col min="9209" max="9209" width="17.28515625" style="1" customWidth="1"/>
    <col min="9210" max="9210" width="23.7109375" style="1" bestFit="1" customWidth="1"/>
    <col min="9211" max="9211" width="18.5703125" style="1" bestFit="1" customWidth="1"/>
    <col min="9212" max="9212" width="23.42578125" style="1" bestFit="1" customWidth="1"/>
    <col min="9213" max="9213" width="23.42578125" style="1" customWidth="1"/>
    <col min="9214" max="9214" width="16.7109375" style="1" bestFit="1" customWidth="1"/>
    <col min="9215" max="9215" width="16.7109375" style="1" customWidth="1"/>
    <col min="9216" max="9216" width="10.42578125" style="1" bestFit="1" customWidth="1"/>
    <col min="9217" max="9218" width="10.42578125" style="1" customWidth="1"/>
    <col min="9219" max="9219" width="10.42578125" style="1" bestFit="1" customWidth="1"/>
    <col min="9220" max="9220" width="10.42578125" style="1" customWidth="1"/>
    <col min="9221" max="9221" width="9.42578125" style="1" bestFit="1" customWidth="1"/>
    <col min="9222" max="9222" width="9.42578125" style="1" customWidth="1"/>
    <col min="9223" max="9239" width="8.7109375" style="1"/>
    <col min="9240" max="9240" width="12" style="1" bestFit="1" customWidth="1"/>
    <col min="9241" max="9241" width="11.7109375" style="1" bestFit="1" customWidth="1"/>
    <col min="9242" max="9457" width="8.7109375" style="1"/>
    <col min="9458" max="9458" width="20.5703125" style="1" customWidth="1"/>
    <col min="9459" max="9459" width="19.5703125" style="1" bestFit="1" customWidth="1"/>
    <col min="9460" max="9460" width="22.28515625" style="1" customWidth="1"/>
    <col min="9461" max="9461" width="31.7109375" style="1" bestFit="1" customWidth="1"/>
    <col min="9462" max="9462" width="8.7109375" style="1"/>
    <col min="9463" max="9463" width="12.7109375" style="1" bestFit="1" customWidth="1"/>
    <col min="9464" max="9464" width="17.28515625" style="1" bestFit="1" customWidth="1"/>
    <col min="9465" max="9465" width="17.28515625" style="1" customWidth="1"/>
    <col min="9466" max="9466" width="23.7109375" style="1" bestFit="1" customWidth="1"/>
    <col min="9467" max="9467" width="18.5703125" style="1" bestFit="1" customWidth="1"/>
    <col min="9468" max="9468" width="23.42578125" style="1" bestFit="1" customWidth="1"/>
    <col min="9469" max="9469" width="23.42578125" style="1" customWidth="1"/>
    <col min="9470" max="9470" width="16.7109375" style="1" bestFit="1" customWidth="1"/>
    <col min="9471" max="9471" width="16.7109375" style="1" customWidth="1"/>
    <col min="9472" max="9472" width="10.42578125" style="1" bestFit="1" customWidth="1"/>
    <col min="9473" max="9474" width="10.42578125" style="1" customWidth="1"/>
    <col min="9475" max="9475" width="10.42578125" style="1" bestFit="1" customWidth="1"/>
    <col min="9476" max="9476" width="10.42578125" style="1" customWidth="1"/>
    <col min="9477" max="9477" width="9.42578125" style="1" bestFit="1" customWidth="1"/>
    <col min="9478" max="9478" width="9.42578125" style="1" customWidth="1"/>
    <col min="9479" max="9495" width="8.7109375" style="1"/>
    <col min="9496" max="9496" width="12" style="1" bestFit="1" customWidth="1"/>
    <col min="9497" max="9497" width="11.7109375" style="1" bestFit="1" customWidth="1"/>
    <col min="9498" max="9713" width="8.7109375" style="1"/>
    <col min="9714" max="9714" width="20.5703125" style="1" customWidth="1"/>
    <col min="9715" max="9715" width="19.5703125" style="1" bestFit="1" customWidth="1"/>
    <col min="9716" max="9716" width="22.28515625" style="1" customWidth="1"/>
    <col min="9717" max="9717" width="31.7109375" style="1" bestFit="1" customWidth="1"/>
    <col min="9718" max="9718" width="8.7109375" style="1"/>
    <col min="9719" max="9719" width="12.7109375" style="1" bestFit="1" customWidth="1"/>
    <col min="9720" max="9720" width="17.28515625" style="1" bestFit="1" customWidth="1"/>
    <col min="9721" max="9721" width="17.28515625" style="1" customWidth="1"/>
    <col min="9722" max="9722" width="23.7109375" style="1" bestFit="1" customWidth="1"/>
    <col min="9723" max="9723" width="18.5703125" style="1" bestFit="1" customWidth="1"/>
    <col min="9724" max="9724" width="23.42578125" style="1" bestFit="1" customWidth="1"/>
    <col min="9725" max="9725" width="23.42578125" style="1" customWidth="1"/>
    <col min="9726" max="9726" width="16.7109375" style="1" bestFit="1" customWidth="1"/>
    <col min="9727" max="9727" width="16.7109375" style="1" customWidth="1"/>
    <col min="9728" max="9728" width="10.42578125" style="1" bestFit="1" customWidth="1"/>
    <col min="9729" max="9730" width="10.42578125" style="1" customWidth="1"/>
    <col min="9731" max="9731" width="10.42578125" style="1" bestFit="1" customWidth="1"/>
    <col min="9732" max="9732" width="10.42578125" style="1" customWidth="1"/>
    <col min="9733" max="9733" width="9.42578125" style="1" bestFit="1" customWidth="1"/>
    <col min="9734" max="9734" width="9.42578125" style="1" customWidth="1"/>
    <col min="9735" max="9751" width="8.7109375" style="1"/>
    <col min="9752" max="9752" width="12" style="1" bestFit="1" customWidth="1"/>
    <col min="9753" max="9753" width="11.7109375" style="1" bestFit="1" customWidth="1"/>
    <col min="9754" max="9969" width="8.7109375" style="1"/>
    <col min="9970" max="9970" width="20.5703125" style="1" customWidth="1"/>
    <col min="9971" max="9971" width="19.5703125" style="1" bestFit="1" customWidth="1"/>
    <col min="9972" max="9972" width="22.28515625" style="1" customWidth="1"/>
    <col min="9973" max="9973" width="31.7109375" style="1" bestFit="1" customWidth="1"/>
    <col min="9974" max="9974" width="8.7109375" style="1"/>
    <col min="9975" max="9975" width="12.7109375" style="1" bestFit="1" customWidth="1"/>
    <col min="9976" max="9976" width="17.28515625" style="1" bestFit="1" customWidth="1"/>
    <col min="9977" max="9977" width="17.28515625" style="1" customWidth="1"/>
    <col min="9978" max="9978" width="23.7109375" style="1" bestFit="1" customWidth="1"/>
    <col min="9979" max="9979" width="18.5703125" style="1" bestFit="1" customWidth="1"/>
    <col min="9980" max="9980" width="23.42578125" style="1" bestFit="1" customWidth="1"/>
    <col min="9981" max="9981" width="23.42578125" style="1" customWidth="1"/>
    <col min="9982" max="9982" width="16.7109375" style="1" bestFit="1" customWidth="1"/>
    <col min="9983" max="9983" width="16.7109375" style="1" customWidth="1"/>
    <col min="9984" max="9984" width="10.42578125" style="1" bestFit="1" customWidth="1"/>
    <col min="9985" max="9986" width="10.42578125" style="1" customWidth="1"/>
    <col min="9987" max="9987" width="10.42578125" style="1" bestFit="1" customWidth="1"/>
    <col min="9988" max="9988" width="10.42578125" style="1" customWidth="1"/>
    <col min="9989" max="9989" width="9.42578125" style="1" bestFit="1" customWidth="1"/>
    <col min="9990" max="9990" width="9.42578125" style="1" customWidth="1"/>
    <col min="9991" max="10007" width="8.7109375" style="1"/>
    <col min="10008" max="10008" width="12" style="1" bestFit="1" customWidth="1"/>
    <col min="10009" max="10009" width="11.7109375" style="1" bestFit="1" customWidth="1"/>
    <col min="10010" max="10225" width="8.7109375" style="1"/>
    <col min="10226" max="10226" width="20.5703125" style="1" customWidth="1"/>
    <col min="10227" max="10227" width="19.5703125" style="1" bestFit="1" customWidth="1"/>
    <col min="10228" max="10228" width="22.28515625" style="1" customWidth="1"/>
    <col min="10229" max="10229" width="31.7109375" style="1" bestFit="1" customWidth="1"/>
    <col min="10230" max="10230" width="8.7109375" style="1"/>
    <col min="10231" max="10231" width="12.7109375" style="1" bestFit="1" customWidth="1"/>
    <col min="10232" max="10232" width="17.28515625" style="1" bestFit="1" customWidth="1"/>
    <col min="10233" max="10233" width="17.28515625" style="1" customWidth="1"/>
    <col min="10234" max="10234" width="23.7109375" style="1" bestFit="1" customWidth="1"/>
    <col min="10235" max="10235" width="18.5703125" style="1" bestFit="1" customWidth="1"/>
    <col min="10236" max="10236" width="23.42578125" style="1" bestFit="1" customWidth="1"/>
    <col min="10237" max="10237" width="23.42578125" style="1" customWidth="1"/>
    <col min="10238" max="10238" width="16.7109375" style="1" bestFit="1" customWidth="1"/>
    <col min="10239" max="10239" width="16.7109375" style="1" customWidth="1"/>
    <col min="10240" max="10240" width="10.42578125" style="1" bestFit="1" customWidth="1"/>
    <col min="10241" max="10242" width="10.42578125" style="1" customWidth="1"/>
    <col min="10243" max="10243" width="10.42578125" style="1" bestFit="1" customWidth="1"/>
    <col min="10244" max="10244" width="10.42578125" style="1" customWidth="1"/>
    <col min="10245" max="10245" width="9.42578125" style="1" bestFit="1" customWidth="1"/>
    <col min="10246" max="10246" width="9.42578125" style="1" customWidth="1"/>
    <col min="10247" max="10263" width="8.7109375" style="1"/>
    <col min="10264" max="10264" width="12" style="1" bestFit="1" customWidth="1"/>
    <col min="10265" max="10265" width="11.7109375" style="1" bestFit="1" customWidth="1"/>
    <col min="10266" max="10481" width="8.7109375" style="1"/>
    <col min="10482" max="10482" width="20.5703125" style="1" customWidth="1"/>
    <col min="10483" max="10483" width="19.5703125" style="1" bestFit="1" customWidth="1"/>
    <col min="10484" max="10484" width="22.28515625" style="1" customWidth="1"/>
    <col min="10485" max="10485" width="31.7109375" style="1" bestFit="1" customWidth="1"/>
    <col min="10486" max="10486" width="8.7109375" style="1"/>
    <col min="10487" max="10487" width="12.7109375" style="1" bestFit="1" customWidth="1"/>
    <col min="10488" max="10488" width="17.28515625" style="1" bestFit="1" customWidth="1"/>
    <col min="10489" max="10489" width="17.28515625" style="1" customWidth="1"/>
    <col min="10490" max="10490" width="23.7109375" style="1" bestFit="1" customWidth="1"/>
    <col min="10491" max="10491" width="18.5703125" style="1" bestFit="1" customWidth="1"/>
    <col min="10492" max="10492" width="23.42578125" style="1" bestFit="1" customWidth="1"/>
    <col min="10493" max="10493" width="23.42578125" style="1" customWidth="1"/>
    <col min="10494" max="10494" width="16.7109375" style="1" bestFit="1" customWidth="1"/>
    <col min="10495" max="10495" width="16.7109375" style="1" customWidth="1"/>
    <col min="10496" max="10496" width="10.42578125" style="1" bestFit="1" customWidth="1"/>
    <col min="10497" max="10498" width="10.42578125" style="1" customWidth="1"/>
    <col min="10499" max="10499" width="10.42578125" style="1" bestFit="1" customWidth="1"/>
    <col min="10500" max="10500" width="10.42578125" style="1" customWidth="1"/>
    <col min="10501" max="10501" width="9.42578125" style="1" bestFit="1" customWidth="1"/>
    <col min="10502" max="10502" width="9.42578125" style="1" customWidth="1"/>
    <col min="10503" max="10519" width="8.7109375" style="1"/>
    <col min="10520" max="10520" width="12" style="1" bestFit="1" customWidth="1"/>
    <col min="10521" max="10521" width="11.7109375" style="1" bestFit="1" customWidth="1"/>
    <col min="10522" max="10737" width="8.7109375" style="1"/>
    <col min="10738" max="10738" width="20.5703125" style="1" customWidth="1"/>
    <col min="10739" max="10739" width="19.5703125" style="1" bestFit="1" customWidth="1"/>
    <col min="10740" max="10740" width="22.28515625" style="1" customWidth="1"/>
    <col min="10741" max="10741" width="31.7109375" style="1" bestFit="1" customWidth="1"/>
    <col min="10742" max="10742" width="8.7109375" style="1"/>
    <col min="10743" max="10743" width="12.7109375" style="1" bestFit="1" customWidth="1"/>
    <col min="10744" max="10744" width="17.28515625" style="1" bestFit="1" customWidth="1"/>
    <col min="10745" max="10745" width="17.28515625" style="1" customWidth="1"/>
    <col min="10746" max="10746" width="23.7109375" style="1" bestFit="1" customWidth="1"/>
    <col min="10747" max="10747" width="18.5703125" style="1" bestFit="1" customWidth="1"/>
    <col min="10748" max="10748" width="23.42578125" style="1" bestFit="1" customWidth="1"/>
    <col min="10749" max="10749" width="23.42578125" style="1" customWidth="1"/>
    <col min="10750" max="10750" width="16.7109375" style="1" bestFit="1" customWidth="1"/>
    <col min="10751" max="10751" width="16.7109375" style="1" customWidth="1"/>
    <col min="10752" max="10752" width="10.42578125" style="1" bestFit="1" customWidth="1"/>
    <col min="10753" max="10754" width="10.42578125" style="1" customWidth="1"/>
    <col min="10755" max="10755" width="10.42578125" style="1" bestFit="1" customWidth="1"/>
    <col min="10756" max="10756" width="10.42578125" style="1" customWidth="1"/>
    <col min="10757" max="10757" width="9.42578125" style="1" bestFit="1" customWidth="1"/>
    <col min="10758" max="10758" width="9.42578125" style="1" customWidth="1"/>
    <col min="10759" max="10775" width="8.7109375" style="1"/>
    <col min="10776" max="10776" width="12" style="1" bestFit="1" customWidth="1"/>
    <col min="10777" max="10777" width="11.7109375" style="1" bestFit="1" customWidth="1"/>
    <col min="10778" max="10993" width="8.7109375" style="1"/>
    <col min="10994" max="10994" width="20.5703125" style="1" customWidth="1"/>
    <col min="10995" max="10995" width="19.5703125" style="1" bestFit="1" customWidth="1"/>
    <col min="10996" max="10996" width="22.28515625" style="1" customWidth="1"/>
    <col min="10997" max="10997" width="31.7109375" style="1" bestFit="1" customWidth="1"/>
    <col min="10998" max="10998" width="8.7109375" style="1"/>
    <col min="10999" max="10999" width="12.7109375" style="1" bestFit="1" customWidth="1"/>
    <col min="11000" max="11000" width="17.28515625" style="1" bestFit="1" customWidth="1"/>
    <col min="11001" max="11001" width="17.28515625" style="1" customWidth="1"/>
    <col min="11002" max="11002" width="23.7109375" style="1" bestFit="1" customWidth="1"/>
    <col min="11003" max="11003" width="18.5703125" style="1" bestFit="1" customWidth="1"/>
    <col min="11004" max="11004" width="23.42578125" style="1" bestFit="1" customWidth="1"/>
    <col min="11005" max="11005" width="23.42578125" style="1" customWidth="1"/>
    <col min="11006" max="11006" width="16.7109375" style="1" bestFit="1" customWidth="1"/>
    <col min="11007" max="11007" width="16.7109375" style="1" customWidth="1"/>
    <col min="11008" max="11008" width="10.42578125" style="1" bestFit="1" customWidth="1"/>
    <col min="11009" max="11010" width="10.42578125" style="1" customWidth="1"/>
    <col min="11011" max="11011" width="10.42578125" style="1" bestFit="1" customWidth="1"/>
    <col min="11012" max="11012" width="10.42578125" style="1" customWidth="1"/>
    <col min="11013" max="11013" width="9.42578125" style="1" bestFit="1" customWidth="1"/>
    <col min="11014" max="11014" width="9.42578125" style="1" customWidth="1"/>
    <col min="11015" max="11031" width="8.7109375" style="1"/>
    <col min="11032" max="11032" width="12" style="1" bestFit="1" customWidth="1"/>
    <col min="11033" max="11033" width="11.7109375" style="1" bestFit="1" customWidth="1"/>
    <col min="11034" max="11249" width="8.7109375" style="1"/>
    <col min="11250" max="11250" width="20.5703125" style="1" customWidth="1"/>
    <col min="11251" max="11251" width="19.5703125" style="1" bestFit="1" customWidth="1"/>
    <col min="11252" max="11252" width="22.28515625" style="1" customWidth="1"/>
    <col min="11253" max="11253" width="31.7109375" style="1" bestFit="1" customWidth="1"/>
    <col min="11254" max="11254" width="8.7109375" style="1"/>
    <col min="11255" max="11255" width="12.7109375" style="1" bestFit="1" customWidth="1"/>
    <col min="11256" max="11256" width="17.28515625" style="1" bestFit="1" customWidth="1"/>
    <col min="11257" max="11257" width="17.28515625" style="1" customWidth="1"/>
    <col min="11258" max="11258" width="23.7109375" style="1" bestFit="1" customWidth="1"/>
    <col min="11259" max="11259" width="18.5703125" style="1" bestFit="1" customWidth="1"/>
    <col min="11260" max="11260" width="23.42578125" style="1" bestFit="1" customWidth="1"/>
    <col min="11261" max="11261" width="23.42578125" style="1" customWidth="1"/>
    <col min="11262" max="11262" width="16.7109375" style="1" bestFit="1" customWidth="1"/>
    <col min="11263" max="11263" width="16.7109375" style="1" customWidth="1"/>
    <col min="11264" max="11264" width="10.42578125" style="1" bestFit="1" customWidth="1"/>
    <col min="11265" max="11266" width="10.42578125" style="1" customWidth="1"/>
    <col min="11267" max="11267" width="10.42578125" style="1" bestFit="1" customWidth="1"/>
    <col min="11268" max="11268" width="10.42578125" style="1" customWidth="1"/>
    <col min="11269" max="11269" width="9.42578125" style="1" bestFit="1" customWidth="1"/>
    <col min="11270" max="11270" width="9.42578125" style="1" customWidth="1"/>
    <col min="11271" max="11287" width="8.7109375" style="1"/>
    <col min="11288" max="11288" width="12" style="1" bestFit="1" customWidth="1"/>
    <col min="11289" max="11289" width="11.7109375" style="1" bestFit="1" customWidth="1"/>
    <col min="11290" max="11505" width="8.7109375" style="1"/>
    <col min="11506" max="11506" width="20.5703125" style="1" customWidth="1"/>
    <col min="11507" max="11507" width="19.5703125" style="1" bestFit="1" customWidth="1"/>
    <col min="11508" max="11508" width="22.28515625" style="1" customWidth="1"/>
    <col min="11509" max="11509" width="31.7109375" style="1" bestFit="1" customWidth="1"/>
    <col min="11510" max="11510" width="8.7109375" style="1"/>
    <col min="11511" max="11511" width="12.7109375" style="1" bestFit="1" customWidth="1"/>
    <col min="11512" max="11512" width="17.28515625" style="1" bestFit="1" customWidth="1"/>
    <col min="11513" max="11513" width="17.28515625" style="1" customWidth="1"/>
    <col min="11514" max="11514" width="23.7109375" style="1" bestFit="1" customWidth="1"/>
    <col min="11515" max="11515" width="18.5703125" style="1" bestFit="1" customWidth="1"/>
    <col min="11516" max="11516" width="23.42578125" style="1" bestFit="1" customWidth="1"/>
    <col min="11517" max="11517" width="23.42578125" style="1" customWidth="1"/>
    <col min="11518" max="11518" width="16.7109375" style="1" bestFit="1" customWidth="1"/>
    <col min="11519" max="11519" width="16.7109375" style="1" customWidth="1"/>
    <col min="11520" max="11520" width="10.42578125" style="1" bestFit="1" customWidth="1"/>
    <col min="11521" max="11522" width="10.42578125" style="1" customWidth="1"/>
    <col min="11523" max="11523" width="10.42578125" style="1" bestFit="1" customWidth="1"/>
    <col min="11524" max="11524" width="10.42578125" style="1" customWidth="1"/>
    <col min="11525" max="11525" width="9.42578125" style="1" bestFit="1" customWidth="1"/>
    <col min="11526" max="11526" width="9.42578125" style="1" customWidth="1"/>
    <col min="11527" max="11543" width="8.7109375" style="1"/>
    <col min="11544" max="11544" width="12" style="1" bestFit="1" customWidth="1"/>
    <col min="11545" max="11545" width="11.7109375" style="1" bestFit="1" customWidth="1"/>
    <col min="11546" max="11761" width="8.7109375" style="1"/>
    <col min="11762" max="11762" width="20.5703125" style="1" customWidth="1"/>
    <col min="11763" max="11763" width="19.5703125" style="1" bestFit="1" customWidth="1"/>
    <col min="11764" max="11764" width="22.28515625" style="1" customWidth="1"/>
    <col min="11765" max="11765" width="31.7109375" style="1" bestFit="1" customWidth="1"/>
    <col min="11766" max="11766" width="8.7109375" style="1"/>
    <col min="11767" max="11767" width="12.7109375" style="1" bestFit="1" customWidth="1"/>
    <col min="11768" max="11768" width="17.28515625" style="1" bestFit="1" customWidth="1"/>
    <col min="11769" max="11769" width="17.28515625" style="1" customWidth="1"/>
    <col min="11770" max="11770" width="23.7109375" style="1" bestFit="1" customWidth="1"/>
    <col min="11771" max="11771" width="18.5703125" style="1" bestFit="1" customWidth="1"/>
    <col min="11772" max="11772" width="23.42578125" style="1" bestFit="1" customWidth="1"/>
    <col min="11773" max="11773" width="23.42578125" style="1" customWidth="1"/>
    <col min="11774" max="11774" width="16.7109375" style="1" bestFit="1" customWidth="1"/>
    <col min="11775" max="11775" width="16.7109375" style="1" customWidth="1"/>
    <col min="11776" max="11776" width="10.42578125" style="1" bestFit="1" customWidth="1"/>
    <col min="11777" max="11778" width="10.42578125" style="1" customWidth="1"/>
    <col min="11779" max="11779" width="10.42578125" style="1" bestFit="1" customWidth="1"/>
    <col min="11780" max="11780" width="10.42578125" style="1" customWidth="1"/>
    <col min="11781" max="11781" width="9.42578125" style="1" bestFit="1" customWidth="1"/>
    <col min="11782" max="11782" width="9.42578125" style="1" customWidth="1"/>
    <col min="11783" max="11799" width="8.7109375" style="1"/>
    <col min="11800" max="11800" width="12" style="1" bestFit="1" customWidth="1"/>
    <col min="11801" max="11801" width="11.7109375" style="1" bestFit="1" customWidth="1"/>
    <col min="11802" max="12017" width="8.7109375" style="1"/>
    <col min="12018" max="12018" width="20.5703125" style="1" customWidth="1"/>
    <col min="12019" max="12019" width="19.5703125" style="1" bestFit="1" customWidth="1"/>
    <col min="12020" max="12020" width="22.28515625" style="1" customWidth="1"/>
    <col min="12021" max="12021" width="31.7109375" style="1" bestFit="1" customWidth="1"/>
    <col min="12022" max="12022" width="8.7109375" style="1"/>
    <col min="12023" max="12023" width="12.7109375" style="1" bestFit="1" customWidth="1"/>
    <col min="12024" max="12024" width="17.28515625" style="1" bestFit="1" customWidth="1"/>
    <col min="12025" max="12025" width="17.28515625" style="1" customWidth="1"/>
    <col min="12026" max="12026" width="23.7109375" style="1" bestFit="1" customWidth="1"/>
    <col min="12027" max="12027" width="18.5703125" style="1" bestFit="1" customWidth="1"/>
    <col min="12028" max="12028" width="23.42578125" style="1" bestFit="1" customWidth="1"/>
    <col min="12029" max="12029" width="23.42578125" style="1" customWidth="1"/>
    <col min="12030" max="12030" width="16.7109375" style="1" bestFit="1" customWidth="1"/>
    <col min="12031" max="12031" width="16.7109375" style="1" customWidth="1"/>
    <col min="12032" max="12032" width="10.42578125" style="1" bestFit="1" customWidth="1"/>
    <col min="12033" max="12034" width="10.42578125" style="1" customWidth="1"/>
    <col min="12035" max="12035" width="10.42578125" style="1" bestFit="1" customWidth="1"/>
    <col min="12036" max="12036" width="10.42578125" style="1" customWidth="1"/>
    <col min="12037" max="12037" width="9.42578125" style="1" bestFit="1" customWidth="1"/>
    <col min="12038" max="12038" width="9.42578125" style="1" customWidth="1"/>
    <col min="12039" max="12055" width="8.7109375" style="1"/>
    <col min="12056" max="12056" width="12" style="1" bestFit="1" customWidth="1"/>
    <col min="12057" max="12057" width="11.7109375" style="1" bestFit="1" customWidth="1"/>
    <col min="12058" max="12273" width="8.7109375" style="1"/>
    <col min="12274" max="12274" width="20.5703125" style="1" customWidth="1"/>
    <col min="12275" max="12275" width="19.5703125" style="1" bestFit="1" customWidth="1"/>
    <col min="12276" max="12276" width="22.28515625" style="1" customWidth="1"/>
    <col min="12277" max="12277" width="31.7109375" style="1" bestFit="1" customWidth="1"/>
    <col min="12278" max="12278" width="8.7109375" style="1"/>
    <col min="12279" max="12279" width="12.7109375" style="1" bestFit="1" customWidth="1"/>
    <col min="12280" max="12280" width="17.28515625" style="1" bestFit="1" customWidth="1"/>
    <col min="12281" max="12281" width="17.28515625" style="1" customWidth="1"/>
    <col min="12282" max="12282" width="23.7109375" style="1" bestFit="1" customWidth="1"/>
    <col min="12283" max="12283" width="18.5703125" style="1" bestFit="1" customWidth="1"/>
    <col min="12284" max="12284" width="23.42578125" style="1" bestFit="1" customWidth="1"/>
    <col min="12285" max="12285" width="23.42578125" style="1" customWidth="1"/>
    <col min="12286" max="12286" width="16.7109375" style="1" bestFit="1" customWidth="1"/>
    <col min="12287" max="12287" width="16.7109375" style="1" customWidth="1"/>
    <col min="12288" max="12288" width="10.42578125" style="1" bestFit="1" customWidth="1"/>
    <col min="12289" max="12290" width="10.42578125" style="1" customWidth="1"/>
    <col min="12291" max="12291" width="10.42578125" style="1" bestFit="1" customWidth="1"/>
    <col min="12292" max="12292" width="10.42578125" style="1" customWidth="1"/>
    <col min="12293" max="12293" width="9.42578125" style="1" bestFit="1" customWidth="1"/>
    <col min="12294" max="12294" width="9.42578125" style="1" customWidth="1"/>
    <col min="12295" max="12311" width="8.7109375" style="1"/>
    <col min="12312" max="12312" width="12" style="1" bestFit="1" customWidth="1"/>
    <col min="12313" max="12313" width="11.7109375" style="1" bestFit="1" customWidth="1"/>
    <col min="12314" max="12529" width="8.7109375" style="1"/>
    <col min="12530" max="12530" width="20.5703125" style="1" customWidth="1"/>
    <col min="12531" max="12531" width="19.5703125" style="1" bestFit="1" customWidth="1"/>
    <col min="12532" max="12532" width="22.28515625" style="1" customWidth="1"/>
    <col min="12533" max="12533" width="31.7109375" style="1" bestFit="1" customWidth="1"/>
    <col min="12534" max="12534" width="8.7109375" style="1"/>
    <col min="12535" max="12535" width="12.7109375" style="1" bestFit="1" customWidth="1"/>
    <col min="12536" max="12536" width="17.28515625" style="1" bestFit="1" customWidth="1"/>
    <col min="12537" max="12537" width="17.28515625" style="1" customWidth="1"/>
    <col min="12538" max="12538" width="23.7109375" style="1" bestFit="1" customWidth="1"/>
    <col min="12539" max="12539" width="18.5703125" style="1" bestFit="1" customWidth="1"/>
    <col min="12540" max="12540" width="23.42578125" style="1" bestFit="1" customWidth="1"/>
    <col min="12541" max="12541" width="23.42578125" style="1" customWidth="1"/>
    <col min="12542" max="12542" width="16.7109375" style="1" bestFit="1" customWidth="1"/>
    <col min="12543" max="12543" width="16.7109375" style="1" customWidth="1"/>
    <col min="12544" max="12544" width="10.42578125" style="1" bestFit="1" customWidth="1"/>
    <col min="12545" max="12546" width="10.42578125" style="1" customWidth="1"/>
    <col min="12547" max="12547" width="10.42578125" style="1" bestFit="1" customWidth="1"/>
    <col min="12548" max="12548" width="10.42578125" style="1" customWidth="1"/>
    <col min="12549" max="12549" width="9.42578125" style="1" bestFit="1" customWidth="1"/>
    <col min="12550" max="12550" width="9.42578125" style="1" customWidth="1"/>
    <col min="12551" max="12567" width="8.7109375" style="1"/>
    <col min="12568" max="12568" width="12" style="1" bestFit="1" customWidth="1"/>
    <col min="12569" max="12569" width="11.7109375" style="1" bestFit="1" customWidth="1"/>
    <col min="12570" max="12785" width="8.7109375" style="1"/>
    <col min="12786" max="12786" width="20.5703125" style="1" customWidth="1"/>
    <col min="12787" max="12787" width="19.5703125" style="1" bestFit="1" customWidth="1"/>
    <col min="12788" max="12788" width="22.28515625" style="1" customWidth="1"/>
    <col min="12789" max="12789" width="31.7109375" style="1" bestFit="1" customWidth="1"/>
    <col min="12790" max="12790" width="8.7109375" style="1"/>
    <col min="12791" max="12791" width="12.7109375" style="1" bestFit="1" customWidth="1"/>
    <col min="12792" max="12792" width="17.28515625" style="1" bestFit="1" customWidth="1"/>
    <col min="12793" max="12793" width="17.28515625" style="1" customWidth="1"/>
    <col min="12794" max="12794" width="23.7109375" style="1" bestFit="1" customWidth="1"/>
    <col min="12795" max="12795" width="18.5703125" style="1" bestFit="1" customWidth="1"/>
    <col min="12796" max="12796" width="23.42578125" style="1" bestFit="1" customWidth="1"/>
    <col min="12797" max="12797" width="23.42578125" style="1" customWidth="1"/>
    <col min="12798" max="12798" width="16.7109375" style="1" bestFit="1" customWidth="1"/>
    <col min="12799" max="12799" width="16.7109375" style="1" customWidth="1"/>
    <col min="12800" max="12800" width="10.42578125" style="1" bestFit="1" customWidth="1"/>
    <col min="12801" max="12802" width="10.42578125" style="1" customWidth="1"/>
    <col min="12803" max="12803" width="10.42578125" style="1" bestFit="1" customWidth="1"/>
    <col min="12804" max="12804" width="10.42578125" style="1" customWidth="1"/>
    <col min="12805" max="12805" width="9.42578125" style="1" bestFit="1" customWidth="1"/>
    <col min="12806" max="12806" width="9.42578125" style="1" customWidth="1"/>
    <col min="12807" max="12823" width="8.7109375" style="1"/>
    <col min="12824" max="12824" width="12" style="1" bestFit="1" customWidth="1"/>
    <col min="12825" max="12825" width="11.7109375" style="1" bestFit="1" customWidth="1"/>
    <col min="12826" max="13041" width="8.7109375" style="1"/>
    <col min="13042" max="13042" width="20.5703125" style="1" customWidth="1"/>
    <col min="13043" max="13043" width="19.5703125" style="1" bestFit="1" customWidth="1"/>
    <col min="13044" max="13044" width="22.28515625" style="1" customWidth="1"/>
    <col min="13045" max="13045" width="31.7109375" style="1" bestFit="1" customWidth="1"/>
    <col min="13046" max="13046" width="8.7109375" style="1"/>
    <col min="13047" max="13047" width="12.7109375" style="1" bestFit="1" customWidth="1"/>
    <col min="13048" max="13048" width="17.28515625" style="1" bestFit="1" customWidth="1"/>
    <col min="13049" max="13049" width="17.28515625" style="1" customWidth="1"/>
    <col min="13050" max="13050" width="23.7109375" style="1" bestFit="1" customWidth="1"/>
    <col min="13051" max="13051" width="18.5703125" style="1" bestFit="1" customWidth="1"/>
    <col min="13052" max="13052" width="23.42578125" style="1" bestFit="1" customWidth="1"/>
    <col min="13053" max="13053" width="23.42578125" style="1" customWidth="1"/>
    <col min="13054" max="13054" width="16.7109375" style="1" bestFit="1" customWidth="1"/>
    <col min="13055" max="13055" width="16.7109375" style="1" customWidth="1"/>
    <col min="13056" max="13056" width="10.42578125" style="1" bestFit="1" customWidth="1"/>
    <col min="13057" max="13058" width="10.42578125" style="1" customWidth="1"/>
    <col min="13059" max="13059" width="10.42578125" style="1" bestFit="1" customWidth="1"/>
    <col min="13060" max="13060" width="10.42578125" style="1" customWidth="1"/>
    <col min="13061" max="13061" width="9.42578125" style="1" bestFit="1" customWidth="1"/>
    <col min="13062" max="13062" width="9.42578125" style="1" customWidth="1"/>
    <col min="13063" max="13079" width="8.7109375" style="1"/>
    <col min="13080" max="13080" width="12" style="1" bestFit="1" customWidth="1"/>
    <col min="13081" max="13081" width="11.7109375" style="1" bestFit="1" customWidth="1"/>
    <col min="13082" max="13297" width="8.7109375" style="1"/>
    <col min="13298" max="13298" width="20.5703125" style="1" customWidth="1"/>
    <col min="13299" max="13299" width="19.5703125" style="1" bestFit="1" customWidth="1"/>
    <col min="13300" max="13300" width="22.28515625" style="1" customWidth="1"/>
    <col min="13301" max="13301" width="31.7109375" style="1" bestFit="1" customWidth="1"/>
    <col min="13302" max="13302" width="8.7109375" style="1"/>
    <col min="13303" max="13303" width="12.7109375" style="1" bestFit="1" customWidth="1"/>
    <col min="13304" max="13304" width="17.28515625" style="1" bestFit="1" customWidth="1"/>
    <col min="13305" max="13305" width="17.28515625" style="1" customWidth="1"/>
    <col min="13306" max="13306" width="23.7109375" style="1" bestFit="1" customWidth="1"/>
    <col min="13307" max="13307" width="18.5703125" style="1" bestFit="1" customWidth="1"/>
    <col min="13308" max="13308" width="23.42578125" style="1" bestFit="1" customWidth="1"/>
    <col min="13309" max="13309" width="23.42578125" style="1" customWidth="1"/>
    <col min="13310" max="13310" width="16.7109375" style="1" bestFit="1" customWidth="1"/>
    <col min="13311" max="13311" width="16.7109375" style="1" customWidth="1"/>
    <col min="13312" max="13312" width="10.42578125" style="1" bestFit="1" customWidth="1"/>
    <col min="13313" max="13314" width="10.42578125" style="1" customWidth="1"/>
    <col min="13315" max="13315" width="10.42578125" style="1" bestFit="1" customWidth="1"/>
    <col min="13316" max="13316" width="10.42578125" style="1" customWidth="1"/>
    <col min="13317" max="13317" width="9.42578125" style="1" bestFit="1" customWidth="1"/>
    <col min="13318" max="13318" width="9.42578125" style="1" customWidth="1"/>
    <col min="13319" max="13335" width="8.7109375" style="1"/>
    <col min="13336" max="13336" width="12" style="1" bestFit="1" customWidth="1"/>
    <col min="13337" max="13337" width="11.7109375" style="1" bestFit="1" customWidth="1"/>
    <col min="13338" max="13553" width="8.7109375" style="1"/>
    <col min="13554" max="13554" width="20.5703125" style="1" customWidth="1"/>
    <col min="13555" max="13555" width="19.5703125" style="1" bestFit="1" customWidth="1"/>
    <col min="13556" max="13556" width="22.28515625" style="1" customWidth="1"/>
    <col min="13557" max="13557" width="31.7109375" style="1" bestFit="1" customWidth="1"/>
    <col min="13558" max="13558" width="8.7109375" style="1"/>
    <col min="13559" max="13559" width="12.7109375" style="1" bestFit="1" customWidth="1"/>
    <col min="13560" max="13560" width="17.28515625" style="1" bestFit="1" customWidth="1"/>
    <col min="13561" max="13561" width="17.28515625" style="1" customWidth="1"/>
    <col min="13562" max="13562" width="23.7109375" style="1" bestFit="1" customWidth="1"/>
    <col min="13563" max="13563" width="18.5703125" style="1" bestFit="1" customWidth="1"/>
    <col min="13564" max="13564" width="23.42578125" style="1" bestFit="1" customWidth="1"/>
    <col min="13565" max="13565" width="23.42578125" style="1" customWidth="1"/>
    <col min="13566" max="13566" width="16.7109375" style="1" bestFit="1" customWidth="1"/>
    <col min="13567" max="13567" width="16.7109375" style="1" customWidth="1"/>
    <col min="13568" max="13568" width="10.42578125" style="1" bestFit="1" customWidth="1"/>
    <col min="13569" max="13570" width="10.42578125" style="1" customWidth="1"/>
    <col min="13571" max="13571" width="10.42578125" style="1" bestFit="1" customWidth="1"/>
    <col min="13572" max="13572" width="10.42578125" style="1" customWidth="1"/>
    <col min="13573" max="13573" width="9.42578125" style="1" bestFit="1" customWidth="1"/>
    <col min="13574" max="13574" width="9.42578125" style="1" customWidth="1"/>
    <col min="13575" max="13591" width="8.7109375" style="1"/>
    <col min="13592" max="13592" width="12" style="1" bestFit="1" customWidth="1"/>
    <col min="13593" max="13593" width="11.7109375" style="1" bestFit="1" customWidth="1"/>
    <col min="13594" max="13809" width="8.7109375" style="1"/>
    <col min="13810" max="13810" width="20.5703125" style="1" customWidth="1"/>
    <col min="13811" max="13811" width="19.5703125" style="1" bestFit="1" customWidth="1"/>
    <col min="13812" max="13812" width="22.28515625" style="1" customWidth="1"/>
    <col min="13813" max="13813" width="31.7109375" style="1" bestFit="1" customWidth="1"/>
    <col min="13814" max="13814" width="8.7109375" style="1"/>
    <col min="13815" max="13815" width="12.7109375" style="1" bestFit="1" customWidth="1"/>
    <col min="13816" max="13816" width="17.28515625" style="1" bestFit="1" customWidth="1"/>
    <col min="13817" max="13817" width="17.28515625" style="1" customWidth="1"/>
    <col min="13818" max="13818" width="23.7109375" style="1" bestFit="1" customWidth="1"/>
    <col min="13819" max="13819" width="18.5703125" style="1" bestFit="1" customWidth="1"/>
    <col min="13820" max="13820" width="23.42578125" style="1" bestFit="1" customWidth="1"/>
    <col min="13821" max="13821" width="23.42578125" style="1" customWidth="1"/>
    <col min="13822" max="13822" width="16.7109375" style="1" bestFit="1" customWidth="1"/>
    <col min="13823" max="13823" width="16.7109375" style="1" customWidth="1"/>
    <col min="13824" max="13824" width="10.42578125" style="1" bestFit="1" customWidth="1"/>
    <col min="13825" max="13826" width="10.42578125" style="1" customWidth="1"/>
    <col min="13827" max="13827" width="10.42578125" style="1" bestFit="1" customWidth="1"/>
    <col min="13828" max="13828" width="10.42578125" style="1" customWidth="1"/>
    <col min="13829" max="13829" width="9.42578125" style="1" bestFit="1" customWidth="1"/>
    <col min="13830" max="13830" width="9.42578125" style="1" customWidth="1"/>
    <col min="13831" max="13847" width="8.7109375" style="1"/>
    <col min="13848" max="13848" width="12" style="1" bestFit="1" customWidth="1"/>
    <col min="13849" max="13849" width="11.7109375" style="1" bestFit="1" customWidth="1"/>
    <col min="13850" max="14065" width="8.7109375" style="1"/>
    <col min="14066" max="14066" width="20.5703125" style="1" customWidth="1"/>
    <col min="14067" max="14067" width="19.5703125" style="1" bestFit="1" customWidth="1"/>
    <col min="14068" max="14068" width="22.28515625" style="1" customWidth="1"/>
    <col min="14069" max="14069" width="31.7109375" style="1" bestFit="1" customWidth="1"/>
    <col min="14070" max="14070" width="8.7109375" style="1"/>
    <col min="14071" max="14071" width="12.7109375" style="1" bestFit="1" customWidth="1"/>
    <col min="14072" max="14072" width="17.28515625" style="1" bestFit="1" customWidth="1"/>
    <col min="14073" max="14073" width="17.28515625" style="1" customWidth="1"/>
    <col min="14074" max="14074" width="23.7109375" style="1" bestFit="1" customWidth="1"/>
    <col min="14075" max="14075" width="18.5703125" style="1" bestFit="1" customWidth="1"/>
    <col min="14076" max="14076" width="23.42578125" style="1" bestFit="1" customWidth="1"/>
    <col min="14077" max="14077" width="23.42578125" style="1" customWidth="1"/>
    <col min="14078" max="14078" width="16.7109375" style="1" bestFit="1" customWidth="1"/>
    <col min="14079" max="14079" width="16.7109375" style="1" customWidth="1"/>
    <col min="14080" max="14080" width="10.42578125" style="1" bestFit="1" customWidth="1"/>
    <col min="14081" max="14082" width="10.42578125" style="1" customWidth="1"/>
    <col min="14083" max="14083" width="10.42578125" style="1" bestFit="1" customWidth="1"/>
    <col min="14084" max="14084" width="10.42578125" style="1" customWidth="1"/>
    <col min="14085" max="14085" width="9.42578125" style="1" bestFit="1" customWidth="1"/>
    <col min="14086" max="14086" width="9.42578125" style="1" customWidth="1"/>
    <col min="14087" max="14103" width="8.7109375" style="1"/>
    <col min="14104" max="14104" width="12" style="1" bestFit="1" customWidth="1"/>
    <col min="14105" max="14105" width="11.7109375" style="1" bestFit="1" customWidth="1"/>
    <col min="14106" max="14321" width="8.7109375" style="1"/>
    <col min="14322" max="14322" width="20.5703125" style="1" customWidth="1"/>
    <col min="14323" max="14323" width="19.5703125" style="1" bestFit="1" customWidth="1"/>
    <col min="14324" max="14324" width="22.28515625" style="1" customWidth="1"/>
    <col min="14325" max="14325" width="31.7109375" style="1" bestFit="1" customWidth="1"/>
    <col min="14326" max="14326" width="8.7109375" style="1"/>
    <col min="14327" max="14327" width="12.7109375" style="1" bestFit="1" customWidth="1"/>
    <col min="14328" max="14328" width="17.28515625" style="1" bestFit="1" customWidth="1"/>
    <col min="14329" max="14329" width="17.28515625" style="1" customWidth="1"/>
    <col min="14330" max="14330" width="23.7109375" style="1" bestFit="1" customWidth="1"/>
    <col min="14331" max="14331" width="18.5703125" style="1" bestFit="1" customWidth="1"/>
    <col min="14332" max="14332" width="23.42578125" style="1" bestFit="1" customWidth="1"/>
    <col min="14333" max="14333" width="23.42578125" style="1" customWidth="1"/>
    <col min="14334" max="14334" width="16.7109375" style="1" bestFit="1" customWidth="1"/>
    <col min="14335" max="14335" width="16.7109375" style="1" customWidth="1"/>
    <col min="14336" max="14336" width="10.42578125" style="1" bestFit="1" customWidth="1"/>
    <col min="14337" max="14338" width="10.42578125" style="1" customWidth="1"/>
    <col min="14339" max="14339" width="10.42578125" style="1" bestFit="1" customWidth="1"/>
    <col min="14340" max="14340" width="10.42578125" style="1" customWidth="1"/>
    <col min="14341" max="14341" width="9.42578125" style="1" bestFit="1" customWidth="1"/>
    <col min="14342" max="14342" width="9.42578125" style="1" customWidth="1"/>
    <col min="14343" max="14359" width="8.7109375" style="1"/>
    <col min="14360" max="14360" width="12" style="1" bestFit="1" customWidth="1"/>
    <col min="14361" max="14361" width="11.7109375" style="1" bestFit="1" customWidth="1"/>
    <col min="14362" max="14577" width="8.7109375" style="1"/>
    <col min="14578" max="14578" width="20.5703125" style="1" customWidth="1"/>
    <col min="14579" max="14579" width="19.5703125" style="1" bestFit="1" customWidth="1"/>
    <col min="14580" max="14580" width="22.28515625" style="1" customWidth="1"/>
    <col min="14581" max="14581" width="31.7109375" style="1" bestFit="1" customWidth="1"/>
    <col min="14582" max="14582" width="8.7109375" style="1"/>
    <col min="14583" max="14583" width="12.7109375" style="1" bestFit="1" customWidth="1"/>
    <col min="14584" max="14584" width="17.28515625" style="1" bestFit="1" customWidth="1"/>
    <col min="14585" max="14585" width="17.28515625" style="1" customWidth="1"/>
    <col min="14586" max="14586" width="23.7109375" style="1" bestFit="1" customWidth="1"/>
    <col min="14587" max="14587" width="18.5703125" style="1" bestFit="1" customWidth="1"/>
    <col min="14588" max="14588" width="23.42578125" style="1" bestFit="1" customWidth="1"/>
    <col min="14589" max="14589" width="23.42578125" style="1" customWidth="1"/>
    <col min="14590" max="14590" width="16.7109375" style="1" bestFit="1" customWidth="1"/>
    <col min="14591" max="14591" width="16.7109375" style="1" customWidth="1"/>
    <col min="14592" max="14592" width="10.42578125" style="1" bestFit="1" customWidth="1"/>
    <col min="14593" max="14594" width="10.42578125" style="1" customWidth="1"/>
    <col min="14595" max="14595" width="10.42578125" style="1" bestFit="1" customWidth="1"/>
    <col min="14596" max="14596" width="10.42578125" style="1" customWidth="1"/>
    <col min="14597" max="14597" width="9.42578125" style="1" bestFit="1" customWidth="1"/>
    <col min="14598" max="14598" width="9.42578125" style="1" customWidth="1"/>
    <col min="14599" max="14615" width="8.7109375" style="1"/>
    <col min="14616" max="14616" width="12" style="1" bestFit="1" customWidth="1"/>
    <col min="14617" max="14617" width="11.7109375" style="1" bestFit="1" customWidth="1"/>
    <col min="14618" max="14833" width="8.7109375" style="1"/>
    <col min="14834" max="14834" width="20.5703125" style="1" customWidth="1"/>
    <col min="14835" max="14835" width="19.5703125" style="1" bestFit="1" customWidth="1"/>
    <col min="14836" max="14836" width="22.28515625" style="1" customWidth="1"/>
    <col min="14837" max="14837" width="31.7109375" style="1" bestFit="1" customWidth="1"/>
    <col min="14838" max="14838" width="8.7109375" style="1"/>
    <col min="14839" max="14839" width="12.7109375" style="1" bestFit="1" customWidth="1"/>
    <col min="14840" max="14840" width="17.28515625" style="1" bestFit="1" customWidth="1"/>
    <col min="14841" max="14841" width="17.28515625" style="1" customWidth="1"/>
    <col min="14842" max="14842" width="23.7109375" style="1" bestFit="1" customWidth="1"/>
    <col min="14843" max="14843" width="18.5703125" style="1" bestFit="1" customWidth="1"/>
    <col min="14844" max="14844" width="23.42578125" style="1" bestFit="1" customWidth="1"/>
    <col min="14845" max="14845" width="23.42578125" style="1" customWidth="1"/>
    <col min="14846" max="14846" width="16.7109375" style="1" bestFit="1" customWidth="1"/>
    <col min="14847" max="14847" width="16.7109375" style="1" customWidth="1"/>
    <col min="14848" max="14848" width="10.42578125" style="1" bestFit="1" customWidth="1"/>
    <col min="14849" max="14850" width="10.42578125" style="1" customWidth="1"/>
    <col min="14851" max="14851" width="10.42578125" style="1" bestFit="1" customWidth="1"/>
    <col min="14852" max="14852" width="10.42578125" style="1" customWidth="1"/>
    <col min="14853" max="14853" width="9.42578125" style="1" bestFit="1" customWidth="1"/>
    <col min="14854" max="14854" width="9.42578125" style="1" customWidth="1"/>
    <col min="14855" max="14871" width="8.7109375" style="1"/>
    <col min="14872" max="14872" width="12" style="1" bestFit="1" customWidth="1"/>
    <col min="14873" max="14873" width="11.7109375" style="1" bestFit="1" customWidth="1"/>
    <col min="14874" max="15089" width="8.7109375" style="1"/>
    <col min="15090" max="15090" width="20.5703125" style="1" customWidth="1"/>
    <col min="15091" max="15091" width="19.5703125" style="1" bestFit="1" customWidth="1"/>
    <col min="15092" max="15092" width="22.28515625" style="1" customWidth="1"/>
    <col min="15093" max="15093" width="31.7109375" style="1" bestFit="1" customWidth="1"/>
    <col min="15094" max="15094" width="8.7109375" style="1"/>
    <col min="15095" max="15095" width="12.7109375" style="1" bestFit="1" customWidth="1"/>
    <col min="15096" max="15096" width="17.28515625" style="1" bestFit="1" customWidth="1"/>
    <col min="15097" max="15097" width="17.28515625" style="1" customWidth="1"/>
    <col min="15098" max="15098" width="23.7109375" style="1" bestFit="1" customWidth="1"/>
    <col min="15099" max="15099" width="18.5703125" style="1" bestFit="1" customWidth="1"/>
    <col min="15100" max="15100" width="23.42578125" style="1" bestFit="1" customWidth="1"/>
    <col min="15101" max="15101" width="23.42578125" style="1" customWidth="1"/>
    <col min="15102" max="15102" width="16.7109375" style="1" bestFit="1" customWidth="1"/>
    <col min="15103" max="15103" width="16.7109375" style="1" customWidth="1"/>
    <col min="15104" max="15104" width="10.42578125" style="1" bestFit="1" customWidth="1"/>
    <col min="15105" max="15106" width="10.42578125" style="1" customWidth="1"/>
    <col min="15107" max="15107" width="10.42578125" style="1" bestFit="1" customWidth="1"/>
    <col min="15108" max="15108" width="10.42578125" style="1" customWidth="1"/>
    <col min="15109" max="15109" width="9.42578125" style="1" bestFit="1" customWidth="1"/>
    <col min="15110" max="15110" width="9.42578125" style="1" customWidth="1"/>
    <col min="15111" max="15127" width="8.7109375" style="1"/>
    <col min="15128" max="15128" width="12" style="1" bestFit="1" customWidth="1"/>
    <col min="15129" max="15129" width="11.7109375" style="1" bestFit="1" customWidth="1"/>
    <col min="15130" max="15345" width="8.7109375" style="1"/>
    <col min="15346" max="15346" width="20.5703125" style="1" customWidth="1"/>
    <col min="15347" max="15347" width="19.5703125" style="1" bestFit="1" customWidth="1"/>
    <col min="15348" max="15348" width="22.28515625" style="1" customWidth="1"/>
    <col min="15349" max="15349" width="31.7109375" style="1" bestFit="1" customWidth="1"/>
    <col min="15350" max="15350" width="8.7109375" style="1"/>
    <col min="15351" max="15351" width="12.7109375" style="1" bestFit="1" customWidth="1"/>
    <col min="15352" max="15352" width="17.28515625" style="1" bestFit="1" customWidth="1"/>
    <col min="15353" max="15353" width="17.28515625" style="1" customWidth="1"/>
    <col min="15354" max="15354" width="23.7109375" style="1" bestFit="1" customWidth="1"/>
    <col min="15355" max="15355" width="18.5703125" style="1" bestFit="1" customWidth="1"/>
    <col min="15356" max="15356" width="23.42578125" style="1" bestFit="1" customWidth="1"/>
    <col min="15357" max="15357" width="23.42578125" style="1" customWidth="1"/>
    <col min="15358" max="15358" width="16.7109375" style="1" bestFit="1" customWidth="1"/>
    <col min="15359" max="15359" width="16.7109375" style="1" customWidth="1"/>
    <col min="15360" max="15360" width="10.42578125" style="1" bestFit="1" customWidth="1"/>
    <col min="15361" max="15362" width="10.42578125" style="1" customWidth="1"/>
    <col min="15363" max="15363" width="10.42578125" style="1" bestFit="1" customWidth="1"/>
    <col min="15364" max="15364" width="10.42578125" style="1" customWidth="1"/>
    <col min="15365" max="15365" width="9.42578125" style="1" bestFit="1" customWidth="1"/>
    <col min="15366" max="15366" width="9.42578125" style="1" customWidth="1"/>
    <col min="15367" max="15383" width="8.7109375" style="1"/>
    <col min="15384" max="15384" width="12" style="1" bestFit="1" customWidth="1"/>
    <col min="15385" max="15385" width="11.7109375" style="1" bestFit="1" customWidth="1"/>
    <col min="15386" max="15601" width="8.7109375" style="1"/>
    <col min="15602" max="15602" width="20.5703125" style="1" customWidth="1"/>
    <col min="15603" max="15603" width="19.5703125" style="1" bestFit="1" customWidth="1"/>
    <col min="15604" max="15604" width="22.28515625" style="1" customWidth="1"/>
    <col min="15605" max="15605" width="31.7109375" style="1" bestFit="1" customWidth="1"/>
    <col min="15606" max="15606" width="8.7109375" style="1"/>
    <col min="15607" max="15607" width="12.7109375" style="1" bestFit="1" customWidth="1"/>
    <col min="15608" max="15608" width="17.28515625" style="1" bestFit="1" customWidth="1"/>
    <col min="15609" max="15609" width="17.28515625" style="1" customWidth="1"/>
    <col min="15610" max="15610" width="23.7109375" style="1" bestFit="1" customWidth="1"/>
    <col min="15611" max="15611" width="18.5703125" style="1" bestFit="1" customWidth="1"/>
    <col min="15612" max="15612" width="23.42578125" style="1" bestFit="1" customWidth="1"/>
    <col min="15613" max="15613" width="23.42578125" style="1" customWidth="1"/>
    <col min="15614" max="15614" width="16.7109375" style="1" bestFit="1" customWidth="1"/>
    <col min="15615" max="15615" width="16.7109375" style="1" customWidth="1"/>
    <col min="15616" max="15616" width="10.42578125" style="1" bestFit="1" customWidth="1"/>
    <col min="15617" max="15618" width="10.42578125" style="1" customWidth="1"/>
    <col min="15619" max="15619" width="10.42578125" style="1" bestFit="1" customWidth="1"/>
    <col min="15620" max="15620" width="10.42578125" style="1" customWidth="1"/>
    <col min="15621" max="15621" width="9.42578125" style="1" bestFit="1" customWidth="1"/>
    <col min="15622" max="15622" width="9.42578125" style="1" customWidth="1"/>
    <col min="15623" max="15639" width="8.7109375" style="1"/>
    <col min="15640" max="15640" width="12" style="1" bestFit="1" customWidth="1"/>
    <col min="15641" max="15641" width="11.7109375" style="1" bestFit="1" customWidth="1"/>
    <col min="15642" max="15857" width="8.7109375" style="1"/>
    <col min="15858" max="15858" width="20.5703125" style="1" customWidth="1"/>
    <col min="15859" max="15859" width="19.5703125" style="1" bestFit="1" customWidth="1"/>
    <col min="15860" max="15860" width="22.28515625" style="1" customWidth="1"/>
    <col min="15861" max="15861" width="31.7109375" style="1" bestFit="1" customWidth="1"/>
    <col min="15862" max="15862" width="8.7109375" style="1"/>
    <col min="15863" max="15863" width="12.7109375" style="1" bestFit="1" customWidth="1"/>
    <col min="15864" max="15864" width="17.28515625" style="1" bestFit="1" customWidth="1"/>
    <col min="15865" max="15865" width="17.28515625" style="1" customWidth="1"/>
    <col min="15866" max="15866" width="23.7109375" style="1" bestFit="1" customWidth="1"/>
    <col min="15867" max="15867" width="18.5703125" style="1" bestFit="1" customWidth="1"/>
    <col min="15868" max="15868" width="23.42578125" style="1" bestFit="1" customWidth="1"/>
    <col min="15869" max="15869" width="23.42578125" style="1" customWidth="1"/>
    <col min="15870" max="15870" width="16.7109375" style="1" bestFit="1" customWidth="1"/>
    <col min="15871" max="15871" width="16.7109375" style="1" customWidth="1"/>
    <col min="15872" max="15872" width="10.42578125" style="1" bestFit="1" customWidth="1"/>
    <col min="15873" max="15874" width="10.42578125" style="1" customWidth="1"/>
    <col min="15875" max="15875" width="10.42578125" style="1" bestFit="1" customWidth="1"/>
    <col min="15876" max="15876" width="10.42578125" style="1" customWidth="1"/>
    <col min="15877" max="15877" width="9.42578125" style="1" bestFit="1" customWidth="1"/>
    <col min="15878" max="15878" width="9.42578125" style="1" customWidth="1"/>
    <col min="15879" max="15895" width="8.7109375" style="1"/>
    <col min="15896" max="15896" width="12" style="1" bestFit="1" customWidth="1"/>
    <col min="15897" max="15897" width="11.7109375" style="1" bestFit="1" customWidth="1"/>
    <col min="15898" max="16113" width="8.7109375" style="1"/>
    <col min="16114" max="16114" width="20.5703125" style="1" customWidth="1"/>
    <col min="16115" max="16115" width="19.5703125" style="1" bestFit="1" customWidth="1"/>
    <col min="16116" max="16116" width="22.28515625" style="1" customWidth="1"/>
    <col min="16117" max="16117" width="31.7109375" style="1" bestFit="1" customWidth="1"/>
    <col min="16118" max="16118" width="8.7109375" style="1"/>
    <col min="16119" max="16119" width="12.7109375" style="1" bestFit="1" customWidth="1"/>
    <col min="16120" max="16120" width="17.28515625" style="1" bestFit="1" customWidth="1"/>
    <col min="16121" max="16121" width="17.28515625" style="1" customWidth="1"/>
    <col min="16122" max="16122" width="23.7109375" style="1" bestFit="1" customWidth="1"/>
    <col min="16123" max="16123" width="18.5703125" style="1" bestFit="1" customWidth="1"/>
    <col min="16124" max="16124" width="23.42578125" style="1" bestFit="1" customWidth="1"/>
    <col min="16125" max="16125" width="23.42578125" style="1" customWidth="1"/>
    <col min="16126" max="16126" width="16.7109375" style="1" bestFit="1" customWidth="1"/>
    <col min="16127" max="16127" width="16.7109375" style="1" customWidth="1"/>
    <col min="16128" max="16128" width="10.42578125" style="1" bestFit="1" customWidth="1"/>
    <col min="16129" max="16130" width="10.42578125" style="1" customWidth="1"/>
    <col min="16131" max="16131" width="10.42578125" style="1" bestFit="1" customWidth="1"/>
    <col min="16132" max="16132" width="10.42578125" style="1" customWidth="1"/>
    <col min="16133" max="16133" width="9.42578125" style="1" bestFit="1" customWidth="1"/>
    <col min="16134" max="16134" width="9.42578125" style="1" customWidth="1"/>
    <col min="16135" max="16151" width="8.7109375" style="1"/>
    <col min="16152" max="16152" width="12" style="1" bestFit="1" customWidth="1"/>
    <col min="16153" max="16153" width="11.7109375" style="1" bestFit="1" customWidth="1"/>
    <col min="16154" max="16369" width="8.7109375" style="1"/>
    <col min="16370" max="16384" width="8.7109375" style="1" customWidth="1"/>
  </cols>
  <sheetData>
    <row r="1" spans="1:143" s="45" customFormat="1" x14ac:dyDescent="0.2">
      <c r="A1" s="162" t="s">
        <v>0</v>
      </c>
      <c r="B1" s="163"/>
      <c r="C1" s="163"/>
      <c r="D1" s="164" t="s">
        <v>1</v>
      </c>
      <c r="E1" s="161"/>
      <c r="F1" s="161"/>
      <c r="G1" s="161"/>
      <c r="H1" s="160" t="s">
        <v>2</v>
      </c>
      <c r="I1" s="160"/>
      <c r="J1" s="160"/>
      <c r="K1" s="164" t="s">
        <v>3</v>
      </c>
      <c r="L1" s="161"/>
      <c r="M1" s="161"/>
      <c r="N1" s="161"/>
      <c r="O1" s="160" t="s">
        <v>4</v>
      </c>
      <c r="P1" s="163"/>
      <c r="Q1" s="163"/>
      <c r="R1" s="163"/>
      <c r="S1" s="163"/>
      <c r="T1" s="163"/>
      <c r="U1" s="164" t="s">
        <v>5</v>
      </c>
      <c r="V1" s="161"/>
      <c r="W1" s="161"/>
      <c r="X1" s="161"/>
      <c r="Y1" s="161"/>
      <c r="Z1" s="161"/>
      <c r="AA1" s="158" t="s">
        <v>6</v>
      </c>
      <c r="AB1" s="159"/>
      <c r="AC1" s="161" t="s">
        <v>7</v>
      </c>
      <c r="AD1" s="161"/>
      <c r="AE1" s="161"/>
      <c r="AF1" s="161"/>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row>
    <row r="2" spans="1:143" s="4" customFormat="1" ht="38.25" x14ac:dyDescent="0.2">
      <c r="A2" s="9" t="s">
        <v>8</v>
      </c>
      <c r="B2" s="10" t="s">
        <v>9</v>
      </c>
      <c r="C2" s="9" t="s">
        <v>10</v>
      </c>
      <c r="D2" s="13" t="s">
        <v>11</v>
      </c>
      <c r="E2" s="13" t="s">
        <v>12</v>
      </c>
      <c r="F2" s="13" t="s">
        <v>13</v>
      </c>
      <c r="G2" s="13" t="s">
        <v>14</v>
      </c>
      <c r="H2" s="8" t="s">
        <v>15</v>
      </c>
      <c r="I2" s="8" t="s">
        <v>16</v>
      </c>
      <c r="J2" s="8" t="s">
        <v>17</v>
      </c>
      <c r="K2" s="13" t="s">
        <v>18</v>
      </c>
      <c r="L2" s="13" t="s">
        <v>19</v>
      </c>
      <c r="M2" s="13" t="s">
        <v>20</v>
      </c>
      <c r="N2" s="13" t="s">
        <v>21</v>
      </c>
      <c r="O2" s="8" t="s">
        <v>18</v>
      </c>
      <c r="P2" s="8" t="s">
        <v>19</v>
      </c>
      <c r="Q2" s="8" t="s">
        <v>20</v>
      </c>
      <c r="R2" s="8" t="s">
        <v>21</v>
      </c>
      <c r="S2" s="8" t="s">
        <v>22</v>
      </c>
      <c r="T2" s="8" t="s">
        <v>23</v>
      </c>
      <c r="U2" s="13" t="s">
        <v>24</v>
      </c>
      <c r="V2" s="13" t="s">
        <v>25</v>
      </c>
      <c r="W2" s="13" t="s">
        <v>26</v>
      </c>
      <c r="X2" s="13" t="s">
        <v>27</v>
      </c>
      <c r="Y2" s="13" t="s">
        <v>28</v>
      </c>
      <c r="Z2" s="13" t="s">
        <v>29</v>
      </c>
      <c r="AA2" s="8" t="s">
        <v>30</v>
      </c>
      <c r="AB2" s="8" t="s">
        <v>31</v>
      </c>
      <c r="AC2" s="13" t="s">
        <v>32</v>
      </c>
      <c r="AD2" s="13" t="s">
        <v>33</v>
      </c>
      <c r="AE2" s="13" t="s">
        <v>34</v>
      </c>
      <c r="AF2" s="13" t="s">
        <v>35</v>
      </c>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row>
    <row r="3" spans="1:143" x14ac:dyDescent="0.2">
      <c r="A3" s="11" t="s">
        <v>36</v>
      </c>
      <c r="B3" s="12" t="s">
        <v>36</v>
      </c>
      <c r="C3" s="11" t="s">
        <v>36</v>
      </c>
      <c r="D3" s="14">
        <v>17.98</v>
      </c>
      <c r="E3" s="14">
        <v>7.6</v>
      </c>
      <c r="F3" s="14">
        <v>2.84</v>
      </c>
      <c r="G3" s="14">
        <v>77</v>
      </c>
      <c r="H3" s="7">
        <v>9</v>
      </c>
      <c r="I3" s="5">
        <v>29</v>
      </c>
      <c r="J3" s="5">
        <v>96</v>
      </c>
      <c r="K3" s="15">
        <v>2296</v>
      </c>
      <c r="L3" s="15">
        <v>634</v>
      </c>
      <c r="M3" s="15">
        <v>173</v>
      </c>
      <c r="N3" s="15">
        <v>20</v>
      </c>
      <c r="O3" s="7">
        <v>63.85</v>
      </c>
      <c r="P3" s="7">
        <v>29.38</v>
      </c>
      <c r="Q3" s="7">
        <v>2.4700000000000002</v>
      </c>
      <c r="R3" s="7">
        <v>0.48</v>
      </c>
      <c r="S3" s="7">
        <v>3.8</v>
      </c>
      <c r="T3" s="7">
        <v>0</v>
      </c>
      <c r="U3" s="14">
        <v>0.92</v>
      </c>
      <c r="V3" s="14">
        <v>137</v>
      </c>
      <c r="W3" s="14">
        <v>175</v>
      </c>
      <c r="X3" s="14">
        <v>2.88</v>
      </c>
      <c r="Y3" s="14">
        <v>5.2</v>
      </c>
      <c r="Z3" s="14">
        <v>319</v>
      </c>
      <c r="AA3" s="7">
        <v>7.1235766666666676</v>
      </c>
      <c r="AB3" s="7">
        <v>6.0981425000000016</v>
      </c>
      <c r="AC3" s="14">
        <v>1.88</v>
      </c>
      <c r="AD3" s="14">
        <v>0.17</v>
      </c>
      <c r="AE3" s="14">
        <v>11.06</v>
      </c>
      <c r="AF3" s="14">
        <f>AD3*10000-AB3-AA3</f>
        <v>1686.7782808333336</v>
      </c>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row>
    <row r="4" spans="1:143" s="64" customFormat="1" x14ac:dyDescent="0.2">
      <c r="A4" s="153"/>
      <c r="B4" s="154"/>
      <c r="C4" s="153"/>
      <c r="I4" s="155"/>
      <c r="J4" s="155"/>
      <c r="K4" s="155"/>
      <c r="L4" s="155"/>
      <c r="M4" s="155"/>
      <c r="N4" s="155"/>
    </row>
    <row r="5" spans="1:143" s="3" customFormat="1" x14ac:dyDescent="0.2">
      <c r="A5" s="5" t="s">
        <v>37</v>
      </c>
      <c r="B5" s="6" t="s">
        <v>38</v>
      </c>
      <c r="C5" s="7">
        <v>1</v>
      </c>
      <c r="D5" s="14">
        <v>16.559999999999999</v>
      </c>
      <c r="E5" s="14">
        <v>7.5</v>
      </c>
      <c r="F5" s="14">
        <v>3.17</v>
      </c>
      <c r="G5" s="14">
        <v>82</v>
      </c>
      <c r="H5" s="7">
        <v>34</v>
      </c>
      <c r="I5" s="5">
        <v>58</v>
      </c>
      <c r="J5" s="5">
        <v>125</v>
      </c>
      <c r="K5" s="15">
        <v>1994</v>
      </c>
      <c r="L5" s="15">
        <v>591</v>
      </c>
      <c r="M5" s="15">
        <v>330</v>
      </c>
      <c r="N5" s="15">
        <v>40</v>
      </c>
      <c r="O5" s="5">
        <v>60.21</v>
      </c>
      <c r="P5" s="7">
        <v>29.74</v>
      </c>
      <c r="Q5" s="7">
        <v>5.1100000000000003</v>
      </c>
      <c r="R5" s="7">
        <v>1.05</v>
      </c>
      <c r="S5" s="7">
        <v>3.9</v>
      </c>
      <c r="T5" s="7">
        <v>0</v>
      </c>
      <c r="U5" s="14">
        <v>1.18</v>
      </c>
      <c r="V5" s="14">
        <v>484</v>
      </c>
      <c r="W5" s="14">
        <v>67</v>
      </c>
      <c r="X5" s="14">
        <v>2.85</v>
      </c>
      <c r="Y5" s="14">
        <v>5.99</v>
      </c>
      <c r="Z5" s="14">
        <v>282</v>
      </c>
      <c r="AA5" s="7">
        <v>33.676697499999996</v>
      </c>
      <c r="AB5" s="7">
        <v>7.5942000000000007</v>
      </c>
      <c r="AC5" s="14">
        <v>2.67</v>
      </c>
      <c r="AD5" s="14">
        <v>0.2</v>
      </c>
      <c r="AE5" s="14">
        <v>13.35</v>
      </c>
      <c r="AF5" s="14">
        <f>AD5*10000-AB5-AA5</f>
        <v>1958.7291025</v>
      </c>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row>
    <row r="6" spans="1:143" s="3" customFormat="1" x14ac:dyDescent="0.2">
      <c r="A6" s="5" t="s">
        <v>37</v>
      </c>
      <c r="B6" s="6" t="s">
        <v>38</v>
      </c>
      <c r="C6" s="7">
        <v>2</v>
      </c>
      <c r="D6" s="14">
        <v>16.440000000000001</v>
      </c>
      <c r="E6" s="14">
        <v>7.4</v>
      </c>
      <c r="F6" s="14">
        <v>3.14</v>
      </c>
      <c r="G6" s="14">
        <v>81</v>
      </c>
      <c r="H6" s="7">
        <v>35</v>
      </c>
      <c r="I6" s="5">
        <v>66</v>
      </c>
      <c r="J6" s="5">
        <v>132</v>
      </c>
      <c r="K6" s="15">
        <v>1969</v>
      </c>
      <c r="L6" s="15">
        <v>575</v>
      </c>
      <c r="M6" s="15">
        <v>384</v>
      </c>
      <c r="N6" s="15">
        <v>37</v>
      </c>
      <c r="O6" s="7">
        <v>59.88</v>
      </c>
      <c r="P6" s="7">
        <v>29.15</v>
      </c>
      <c r="Q6" s="7">
        <v>5.99</v>
      </c>
      <c r="R6" s="7">
        <v>0.98</v>
      </c>
      <c r="S6" s="7">
        <v>4</v>
      </c>
      <c r="T6" s="7">
        <v>0</v>
      </c>
      <c r="U6" s="14">
        <v>1.04</v>
      </c>
      <c r="V6" s="14">
        <v>484</v>
      </c>
      <c r="W6" s="14">
        <v>53</v>
      </c>
      <c r="X6" s="14">
        <v>3.15</v>
      </c>
      <c r="Y6" s="14">
        <v>6.84</v>
      </c>
      <c r="Z6" s="14">
        <v>273</v>
      </c>
      <c r="AA6" s="7">
        <v>13.695279999999999</v>
      </c>
      <c r="AB6" s="7">
        <v>6.4546799999999998</v>
      </c>
      <c r="AC6" s="14">
        <v>1.89</v>
      </c>
      <c r="AD6" s="14">
        <v>0.17</v>
      </c>
      <c r="AE6" s="14">
        <v>11.12</v>
      </c>
      <c r="AF6" s="14">
        <f>AD6*10000-AB6-AA6</f>
        <v>1679.8500400000003</v>
      </c>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row>
    <row r="7" spans="1:143" s="3" customFormat="1" x14ac:dyDescent="0.2">
      <c r="A7" s="5" t="s">
        <v>37</v>
      </c>
      <c r="B7" s="6" t="s">
        <v>38</v>
      </c>
      <c r="C7" s="7">
        <v>3</v>
      </c>
      <c r="D7" s="14">
        <v>16.350000000000001</v>
      </c>
      <c r="E7" s="14">
        <v>7.4</v>
      </c>
      <c r="F7" s="14">
        <v>3.01</v>
      </c>
      <c r="G7" s="14">
        <v>80</v>
      </c>
      <c r="H7" s="7">
        <v>29</v>
      </c>
      <c r="I7" s="5">
        <v>57</v>
      </c>
      <c r="J7" s="5">
        <v>114</v>
      </c>
      <c r="K7" s="15">
        <v>1961</v>
      </c>
      <c r="L7" s="15">
        <v>565</v>
      </c>
      <c r="M7" s="15">
        <v>391</v>
      </c>
      <c r="N7" s="15">
        <v>42</v>
      </c>
      <c r="O7" s="7">
        <v>59.97</v>
      </c>
      <c r="P7" s="7">
        <v>28.8</v>
      </c>
      <c r="Q7" s="7">
        <v>6.13</v>
      </c>
      <c r="R7" s="7">
        <v>1.1200000000000001</v>
      </c>
      <c r="S7" s="7">
        <v>4</v>
      </c>
      <c r="T7" s="7">
        <v>0</v>
      </c>
      <c r="U7" s="14">
        <v>1.01</v>
      </c>
      <c r="V7" s="14">
        <v>463</v>
      </c>
      <c r="W7" s="14">
        <v>61</v>
      </c>
      <c r="X7" s="14">
        <v>3.25</v>
      </c>
      <c r="Y7" s="14">
        <v>5.96</v>
      </c>
      <c r="Z7" s="14">
        <v>265</v>
      </c>
      <c r="AA7" s="7">
        <v>15.262450000000003</v>
      </c>
      <c r="AB7" s="7">
        <v>9.5171399999999977</v>
      </c>
      <c r="AC7" s="14">
        <v>1.99</v>
      </c>
      <c r="AD7" s="14">
        <v>0.18</v>
      </c>
      <c r="AE7" s="14">
        <v>11.06</v>
      </c>
      <c r="AF7" s="14">
        <f>AD7*10000-AB7-AA7</f>
        <v>1775.2204100000001</v>
      </c>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row>
    <row r="8" spans="1:143" s="128" customFormat="1" x14ac:dyDescent="0.2">
      <c r="A8" s="127"/>
      <c r="B8" s="42" t="s">
        <v>38</v>
      </c>
      <c r="C8" s="128" t="s">
        <v>212</v>
      </c>
      <c r="D8" s="129">
        <f>AVERAGE(D5:D7)</f>
        <v>16.45</v>
      </c>
      <c r="E8" s="129">
        <f t="shared" ref="E8:S8" si="0">AVERAGE(E5:E7)</f>
        <v>7.4333333333333336</v>
      </c>
      <c r="F8" s="129">
        <f t="shared" si="0"/>
        <v>3.1066666666666669</v>
      </c>
      <c r="G8" s="129">
        <f t="shared" si="0"/>
        <v>81</v>
      </c>
      <c r="H8" s="130">
        <f t="shared" si="0"/>
        <v>32.666666666666664</v>
      </c>
      <c r="I8" s="130">
        <f t="shared" si="0"/>
        <v>60.333333333333336</v>
      </c>
      <c r="J8" s="130">
        <f t="shared" si="0"/>
        <v>123.66666666666667</v>
      </c>
      <c r="K8" s="129">
        <f t="shared" si="0"/>
        <v>1974.6666666666667</v>
      </c>
      <c r="L8" s="129">
        <f t="shared" si="0"/>
        <v>577</v>
      </c>
      <c r="M8" s="129">
        <f t="shared" si="0"/>
        <v>368.33333333333331</v>
      </c>
      <c r="N8" s="129">
        <f t="shared" si="0"/>
        <v>39.666666666666664</v>
      </c>
      <c r="O8" s="130">
        <f t="shared" si="0"/>
        <v>60.02</v>
      </c>
      <c r="P8" s="130">
        <f t="shared" si="0"/>
        <v>29.23</v>
      </c>
      <c r="Q8" s="130">
        <f t="shared" si="0"/>
        <v>5.7433333333333332</v>
      </c>
      <c r="R8" s="130">
        <f t="shared" si="0"/>
        <v>1.05</v>
      </c>
      <c r="S8" s="130">
        <f t="shared" si="0"/>
        <v>3.9666666666666668</v>
      </c>
      <c r="T8" s="130">
        <v>0</v>
      </c>
      <c r="U8" s="129">
        <f t="shared" ref="U8:Z8" si="1">AVERAGE(U5:U7)</f>
        <v>1.0766666666666664</v>
      </c>
      <c r="V8" s="129">
        <f t="shared" si="1"/>
        <v>477</v>
      </c>
      <c r="W8" s="129">
        <f t="shared" si="1"/>
        <v>60.333333333333336</v>
      </c>
      <c r="X8" s="129">
        <f t="shared" si="1"/>
        <v>3.0833333333333335</v>
      </c>
      <c r="Y8" s="129">
        <f t="shared" si="1"/>
        <v>6.2633333333333328</v>
      </c>
      <c r="Z8" s="129">
        <f t="shared" si="1"/>
        <v>273.33333333333331</v>
      </c>
      <c r="AA8" s="130">
        <f>AVERAGE(AA3:AA7)</f>
        <v>17.439501041666666</v>
      </c>
      <c r="AB8" s="130">
        <f>AVERAGE(AB5:AB7)</f>
        <v>7.8553399999999991</v>
      </c>
      <c r="AC8" s="129">
        <f>AVERAGE(AC5:AC7)</f>
        <v>2.1833333333333331</v>
      </c>
      <c r="AD8" s="129">
        <f>AVERAGE(AD5:AD7)</f>
        <v>0.18333333333333335</v>
      </c>
      <c r="AE8" s="129">
        <f>AVERAGE(AE5:AE7)</f>
        <v>11.843333333333334</v>
      </c>
      <c r="AF8" s="129">
        <f>AVERAGE(AF5:AF7)</f>
        <v>1804.5998508333334</v>
      </c>
    </row>
    <row r="9" spans="1:143" s="132" customFormat="1" x14ac:dyDescent="0.2">
      <c r="A9" s="131"/>
      <c r="B9" s="43" t="s">
        <v>38</v>
      </c>
      <c r="C9" s="132" t="s">
        <v>211</v>
      </c>
      <c r="D9" s="133">
        <f t="shared" ref="D9:S9" si="2">_xlfn.STDEV.P(D5:D7)</f>
        <v>8.6023252670425127E-2</v>
      </c>
      <c r="E9" s="133">
        <f t="shared" si="2"/>
        <v>4.7140452079103001E-2</v>
      </c>
      <c r="F9" s="133">
        <f t="shared" si="2"/>
        <v>6.9442222186665625E-2</v>
      </c>
      <c r="G9" s="133">
        <f t="shared" si="2"/>
        <v>0.81649658092772603</v>
      </c>
      <c r="H9" s="134">
        <f t="shared" si="2"/>
        <v>2.6246692913372702</v>
      </c>
      <c r="I9" s="134">
        <f t="shared" si="2"/>
        <v>4.0276819911981914</v>
      </c>
      <c r="J9" s="134">
        <f t="shared" si="2"/>
        <v>7.4087035902976233</v>
      </c>
      <c r="K9" s="133">
        <f t="shared" si="2"/>
        <v>14.055445761538678</v>
      </c>
      <c r="L9" s="133">
        <f t="shared" si="2"/>
        <v>10.708252269472673</v>
      </c>
      <c r="M9" s="133">
        <f t="shared" si="2"/>
        <v>27.255988129012838</v>
      </c>
      <c r="N9" s="133">
        <f t="shared" si="2"/>
        <v>2.0548046676563256</v>
      </c>
      <c r="O9" s="134">
        <f t="shared" si="2"/>
        <v>0.13928388277184087</v>
      </c>
      <c r="P9" s="134">
        <f t="shared" si="2"/>
        <v>0.38790033084114017</v>
      </c>
      <c r="Q9" s="134">
        <f t="shared" si="2"/>
        <v>0.45146674542232024</v>
      </c>
      <c r="R9" s="134">
        <f t="shared" si="2"/>
        <v>5.7154760664940872E-2</v>
      </c>
      <c r="S9" s="134">
        <f t="shared" si="2"/>
        <v>4.7140452079103216E-2</v>
      </c>
      <c r="T9" s="134">
        <v>0</v>
      </c>
      <c r="U9" s="133">
        <f t="shared" ref="U9:AE9" si="3">_xlfn.STDEV.P(U5:U7)</f>
        <v>7.4087035902976189E-2</v>
      </c>
      <c r="V9" s="133">
        <f t="shared" si="3"/>
        <v>9.8994949366116654</v>
      </c>
      <c r="W9" s="133">
        <f t="shared" si="3"/>
        <v>5.7348835113617511</v>
      </c>
      <c r="X9" s="133">
        <f t="shared" si="3"/>
        <v>0.16996731711975943</v>
      </c>
      <c r="Y9" s="133">
        <f t="shared" si="3"/>
        <v>0.40794879853018584</v>
      </c>
      <c r="Z9" s="133">
        <f t="shared" si="3"/>
        <v>6.9442222186665532</v>
      </c>
      <c r="AA9" s="134">
        <f t="shared" si="3"/>
        <v>9.0725322822331478</v>
      </c>
      <c r="AB9" s="134">
        <f t="shared" si="3"/>
        <v>1.2638066538834181</v>
      </c>
      <c r="AC9" s="133">
        <f t="shared" si="3"/>
        <v>0.34653843782312127</v>
      </c>
      <c r="AD9" s="133">
        <f t="shared" si="3"/>
        <v>1.2472191289246473E-2</v>
      </c>
      <c r="AE9" s="133">
        <f t="shared" si="3"/>
        <v>1.065655770979645</v>
      </c>
      <c r="AF9" s="133">
        <f>_xlfn.STDEV.P(AF5:AF7)</f>
        <v>115.73172003381841</v>
      </c>
    </row>
    <row r="10" spans="1:143" s="62" customFormat="1" x14ac:dyDescent="0.2">
      <c r="B10" s="63"/>
    </row>
    <row r="11" spans="1:143" x14ac:dyDescent="0.2">
      <c r="A11" s="5" t="s">
        <v>37</v>
      </c>
      <c r="B11" s="6" t="s">
        <v>55</v>
      </c>
      <c r="C11" s="7">
        <v>1</v>
      </c>
      <c r="D11" s="14">
        <v>17.12</v>
      </c>
      <c r="E11" s="14">
        <v>7.5</v>
      </c>
      <c r="F11" s="14">
        <v>3.03</v>
      </c>
      <c r="G11" s="14">
        <v>80</v>
      </c>
      <c r="H11" s="7">
        <v>18</v>
      </c>
      <c r="I11" s="5">
        <v>36</v>
      </c>
      <c r="J11" s="5">
        <v>98</v>
      </c>
      <c r="K11" s="15">
        <v>2149</v>
      </c>
      <c r="L11" s="15">
        <v>631</v>
      </c>
      <c r="M11" s="15">
        <v>149</v>
      </c>
      <c r="N11" s="15">
        <v>16</v>
      </c>
      <c r="O11" s="7">
        <v>62.76</v>
      </c>
      <c r="P11" s="7">
        <v>30.71</v>
      </c>
      <c r="Q11" s="7">
        <v>2.23</v>
      </c>
      <c r="R11" s="7">
        <v>0.41</v>
      </c>
      <c r="S11" s="7">
        <v>3.9</v>
      </c>
      <c r="T11" s="7">
        <v>0</v>
      </c>
      <c r="U11" s="14">
        <v>1.1000000000000001</v>
      </c>
      <c r="V11" s="14">
        <v>506</v>
      </c>
      <c r="W11" s="14">
        <v>93</v>
      </c>
      <c r="X11" s="14">
        <v>2.3199999999999998</v>
      </c>
      <c r="Y11" s="14">
        <v>3.62</v>
      </c>
      <c r="Z11" s="14">
        <v>301</v>
      </c>
      <c r="AA11" s="7">
        <v>15.119980000000002</v>
      </c>
      <c r="AB11" s="7">
        <v>6.5971199999999994</v>
      </c>
      <c r="AC11" s="14">
        <v>2.0499999999999998</v>
      </c>
      <c r="AD11" s="14">
        <v>0.19</v>
      </c>
      <c r="AE11" s="14">
        <v>10.79</v>
      </c>
      <c r="AF11" s="14">
        <f>AD11*10000-AB11-AA11</f>
        <v>1878.2829000000002</v>
      </c>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row>
    <row r="12" spans="1:143" x14ac:dyDescent="0.2">
      <c r="A12" s="5" t="s">
        <v>37</v>
      </c>
      <c r="B12" s="6" t="s">
        <v>55</v>
      </c>
      <c r="C12" s="7">
        <v>2</v>
      </c>
      <c r="D12" s="14">
        <v>14.64</v>
      </c>
      <c r="E12" s="14">
        <v>7.6</v>
      </c>
      <c r="F12" s="14">
        <v>2.93</v>
      </c>
      <c r="G12" s="14">
        <v>79</v>
      </c>
      <c r="H12" s="7">
        <v>14</v>
      </c>
      <c r="I12" s="5">
        <v>37</v>
      </c>
      <c r="J12" s="5">
        <v>98</v>
      </c>
      <c r="K12" s="15">
        <v>1865</v>
      </c>
      <c r="L12" s="15">
        <v>522</v>
      </c>
      <c r="M12" s="15">
        <v>130</v>
      </c>
      <c r="N12" s="15">
        <v>18</v>
      </c>
      <c r="O12" s="7">
        <v>63.7</v>
      </c>
      <c r="P12" s="7">
        <v>29.71</v>
      </c>
      <c r="Q12" s="7">
        <v>2.2799999999999998</v>
      </c>
      <c r="R12" s="7">
        <v>0.53</v>
      </c>
      <c r="S12" s="7">
        <v>3.8</v>
      </c>
      <c r="T12" s="7">
        <v>0</v>
      </c>
      <c r="U12" s="14">
        <v>1.02</v>
      </c>
      <c r="V12" s="14">
        <v>228</v>
      </c>
      <c r="W12" s="14">
        <v>115</v>
      </c>
      <c r="X12" s="14">
        <v>3.02</v>
      </c>
      <c r="Y12" s="14">
        <v>5.21</v>
      </c>
      <c r="Z12" s="14">
        <v>250</v>
      </c>
      <c r="AA12" s="7">
        <v>27.408017500000003</v>
      </c>
      <c r="AB12" s="7">
        <v>14.858639999999998</v>
      </c>
      <c r="AC12" s="14">
        <v>1.8</v>
      </c>
      <c r="AD12" s="14">
        <v>0.17</v>
      </c>
      <c r="AE12" s="14">
        <v>10.59</v>
      </c>
      <c r="AF12" s="14">
        <f>AD12*10000-AB12-AA12</f>
        <v>1657.7333425000004</v>
      </c>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row>
    <row r="13" spans="1:143" x14ac:dyDescent="0.2">
      <c r="A13" s="5" t="s">
        <v>37</v>
      </c>
      <c r="B13" s="6" t="s">
        <v>55</v>
      </c>
      <c r="C13" s="7">
        <v>3</v>
      </c>
      <c r="D13" s="14">
        <v>16.399999999999999</v>
      </c>
      <c r="E13" s="14">
        <v>7.5</v>
      </c>
      <c r="F13" s="14">
        <v>3.27</v>
      </c>
      <c r="G13" s="14">
        <v>83</v>
      </c>
      <c r="H13" s="7">
        <v>16</v>
      </c>
      <c r="I13" s="5">
        <v>36</v>
      </c>
      <c r="J13" s="5">
        <v>98</v>
      </c>
      <c r="K13" s="15">
        <v>2065</v>
      </c>
      <c r="L13" s="15">
        <v>599</v>
      </c>
      <c r="M13" s="15">
        <v>141</v>
      </c>
      <c r="N13" s="15">
        <v>20</v>
      </c>
      <c r="O13" s="7">
        <v>62.96</v>
      </c>
      <c r="P13" s="7">
        <v>30.44</v>
      </c>
      <c r="Q13" s="7">
        <v>2.2000000000000002</v>
      </c>
      <c r="R13" s="7">
        <v>0.53</v>
      </c>
      <c r="S13" s="7">
        <v>3.9</v>
      </c>
      <c r="T13" s="7">
        <v>0</v>
      </c>
      <c r="U13" s="14">
        <v>1.2</v>
      </c>
      <c r="V13" s="14">
        <v>471</v>
      </c>
      <c r="W13" s="14">
        <v>85</v>
      </c>
      <c r="X13" s="14">
        <v>2.81</v>
      </c>
      <c r="Y13" s="14">
        <v>3.5</v>
      </c>
      <c r="Z13" s="14">
        <v>266</v>
      </c>
      <c r="AA13" s="7">
        <v>22.528419999999997</v>
      </c>
      <c r="AB13" s="7">
        <v>15.143519999999999</v>
      </c>
      <c r="AC13" s="14">
        <v>1.85</v>
      </c>
      <c r="AD13" s="14">
        <v>0.17</v>
      </c>
      <c r="AE13" s="14">
        <v>10.88</v>
      </c>
      <c r="AF13" s="14">
        <f>AD13*10000-AB13-AA13</f>
        <v>1662.3280600000001</v>
      </c>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row>
    <row r="14" spans="1:143" s="128" customFormat="1" x14ac:dyDescent="0.2">
      <c r="A14" s="127"/>
      <c r="B14" s="42" t="s">
        <v>55</v>
      </c>
      <c r="C14" s="128" t="s">
        <v>212</v>
      </c>
      <c r="D14" s="129">
        <f t="shared" ref="D14:S14" si="4">AVERAGE(D11:D13)</f>
        <v>16.053333333333331</v>
      </c>
      <c r="E14" s="129">
        <f t="shared" si="4"/>
        <v>7.5333333333333341</v>
      </c>
      <c r="F14" s="129">
        <f t="shared" si="4"/>
        <v>3.0766666666666667</v>
      </c>
      <c r="G14" s="129">
        <f t="shared" si="4"/>
        <v>80.666666666666671</v>
      </c>
      <c r="H14" s="130">
        <f t="shared" si="4"/>
        <v>16</v>
      </c>
      <c r="I14" s="130">
        <f t="shared" si="4"/>
        <v>36.333333333333336</v>
      </c>
      <c r="J14" s="130">
        <f t="shared" si="4"/>
        <v>98</v>
      </c>
      <c r="K14" s="129">
        <f t="shared" si="4"/>
        <v>2026.3333333333333</v>
      </c>
      <c r="L14" s="129">
        <f t="shared" si="4"/>
        <v>584</v>
      </c>
      <c r="M14" s="129">
        <f t="shared" si="4"/>
        <v>140</v>
      </c>
      <c r="N14" s="129">
        <f t="shared" si="4"/>
        <v>18</v>
      </c>
      <c r="O14" s="130">
        <f t="shared" si="4"/>
        <v>63.140000000000008</v>
      </c>
      <c r="P14" s="130">
        <f t="shared" si="4"/>
        <v>30.286666666666665</v>
      </c>
      <c r="Q14" s="130">
        <f t="shared" si="4"/>
        <v>2.2366666666666668</v>
      </c>
      <c r="R14" s="130">
        <f t="shared" si="4"/>
        <v>0.49</v>
      </c>
      <c r="S14" s="130">
        <f t="shared" si="4"/>
        <v>3.8666666666666667</v>
      </c>
      <c r="T14" s="130">
        <v>0</v>
      </c>
      <c r="U14" s="129">
        <f t="shared" ref="U14:AE14" si="5">AVERAGE(U11:U13)</f>
        <v>1.1066666666666667</v>
      </c>
      <c r="V14" s="129">
        <f t="shared" si="5"/>
        <v>401.66666666666669</v>
      </c>
      <c r="W14" s="129">
        <f t="shared" si="5"/>
        <v>97.666666666666671</v>
      </c>
      <c r="X14" s="129">
        <f t="shared" si="5"/>
        <v>2.7166666666666668</v>
      </c>
      <c r="Y14" s="129">
        <f t="shared" si="5"/>
        <v>4.1100000000000003</v>
      </c>
      <c r="Z14" s="129">
        <f t="shared" si="5"/>
        <v>272.33333333333331</v>
      </c>
      <c r="AA14" s="130">
        <f t="shared" si="5"/>
        <v>21.685472500000003</v>
      </c>
      <c r="AB14" s="130">
        <f t="shared" si="5"/>
        <v>12.199759999999998</v>
      </c>
      <c r="AC14" s="129">
        <f t="shared" si="5"/>
        <v>1.8999999999999997</v>
      </c>
      <c r="AD14" s="129">
        <f t="shared" si="5"/>
        <v>0.17666666666666667</v>
      </c>
      <c r="AE14" s="129">
        <f t="shared" si="5"/>
        <v>10.753333333333332</v>
      </c>
      <c r="AF14" s="129">
        <f>AVERAGE(AF11:AF13)</f>
        <v>1732.7814341666669</v>
      </c>
    </row>
    <row r="15" spans="1:143" s="132" customFormat="1" x14ac:dyDescent="0.2">
      <c r="A15" s="131"/>
      <c r="B15" s="43" t="s">
        <v>55</v>
      </c>
      <c r="C15" s="132" t="s">
        <v>211</v>
      </c>
      <c r="D15" s="133">
        <f t="shared" ref="D15:S15" si="6">_xlfn.STDEV.P(D11:D13)</f>
        <v>1.0417079991799791</v>
      </c>
      <c r="E15" s="133">
        <f t="shared" si="6"/>
        <v>4.7140452079103001E-2</v>
      </c>
      <c r="F15" s="133">
        <f t="shared" si="6"/>
        <v>0.14267289706021793</v>
      </c>
      <c r="G15" s="133">
        <f t="shared" si="6"/>
        <v>1.699673171197595</v>
      </c>
      <c r="H15" s="134">
        <f t="shared" si="6"/>
        <v>1.6329931618554521</v>
      </c>
      <c r="I15" s="134">
        <f t="shared" si="6"/>
        <v>0.47140452079103168</v>
      </c>
      <c r="J15" s="134">
        <f t="shared" si="6"/>
        <v>0</v>
      </c>
      <c r="K15" s="133">
        <f t="shared" si="6"/>
        <v>119.12271916902426</v>
      </c>
      <c r="L15" s="133">
        <f t="shared" si="6"/>
        <v>45.745673748089736</v>
      </c>
      <c r="M15" s="133">
        <f t="shared" si="6"/>
        <v>7.7888809636986149</v>
      </c>
      <c r="N15" s="133">
        <f t="shared" si="6"/>
        <v>1.6329931618554521</v>
      </c>
      <c r="O15" s="134">
        <f t="shared" si="6"/>
        <v>0.4043101120015033</v>
      </c>
      <c r="P15" s="134">
        <f t="shared" si="6"/>
        <v>0.42240054713769282</v>
      </c>
      <c r="Q15" s="134">
        <f t="shared" si="6"/>
        <v>3.2998316455372066E-2</v>
      </c>
      <c r="R15" s="134">
        <f t="shared" si="6"/>
        <v>5.6568542494924177E-2</v>
      </c>
      <c r="S15" s="134">
        <f t="shared" si="6"/>
        <v>4.7140452079103216E-2</v>
      </c>
      <c r="T15" s="134">
        <v>0</v>
      </c>
      <c r="U15" s="133">
        <f t="shared" ref="U15:AE15" si="7">_xlfn.STDEV.P(U11:U13)</f>
        <v>7.363574011458171E-2</v>
      </c>
      <c r="V15" s="133">
        <f t="shared" si="7"/>
        <v>123.62937443108827</v>
      </c>
      <c r="W15" s="133">
        <f t="shared" si="7"/>
        <v>12.684198393626966</v>
      </c>
      <c r="X15" s="133">
        <f t="shared" si="7"/>
        <v>0.2932954520994539</v>
      </c>
      <c r="Y15" s="133">
        <f t="shared" si="7"/>
        <v>0.77935871073594853</v>
      </c>
      <c r="Z15" s="133">
        <f t="shared" si="7"/>
        <v>21.296843793284381</v>
      </c>
      <c r="AA15" s="134">
        <f t="shared" si="7"/>
        <v>5.0518568709052385</v>
      </c>
      <c r="AB15" s="134">
        <f t="shared" si="7"/>
        <v>3.9633714924543768</v>
      </c>
      <c r="AC15" s="133">
        <f t="shared" si="7"/>
        <v>0.10801234497346424</v>
      </c>
      <c r="AD15" s="133">
        <f t="shared" si="7"/>
        <v>9.428090415820628E-3</v>
      </c>
      <c r="AE15" s="133">
        <f t="shared" si="7"/>
        <v>0.12119772641798587</v>
      </c>
      <c r="AF15" s="133">
        <f>_xlfn.STDEV.P(AF11:AF13)</f>
        <v>102.9021712662491</v>
      </c>
    </row>
    <row r="16" spans="1:143" s="62" customFormat="1" x14ac:dyDescent="0.2">
      <c r="B16" s="63"/>
    </row>
    <row r="17" spans="1:143" s="3" customFormat="1" x14ac:dyDescent="0.2">
      <c r="A17" s="5" t="s">
        <v>37</v>
      </c>
      <c r="B17" s="6" t="s">
        <v>41</v>
      </c>
      <c r="C17" s="7">
        <v>1</v>
      </c>
      <c r="D17" s="14">
        <v>16.73</v>
      </c>
      <c r="E17" s="14">
        <v>7.5</v>
      </c>
      <c r="F17" s="14">
        <v>3.25</v>
      </c>
      <c r="G17" s="14">
        <v>82</v>
      </c>
      <c r="H17" s="7">
        <v>18</v>
      </c>
      <c r="I17" s="5">
        <v>51</v>
      </c>
      <c r="J17" s="5">
        <v>112</v>
      </c>
      <c r="K17" s="15">
        <v>2022</v>
      </c>
      <c r="L17" s="15">
        <v>577</v>
      </c>
      <c r="M17" s="15">
        <v>379</v>
      </c>
      <c r="N17" s="15">
        <v>44</v>
      </c>
      <c r="O17" s="7">
        <v>60.43</v>
      </c>
      <c r="P17" s="7">
        <v>28.74</v>
      </c>
      <c r="Q17" s="7">
        <v>5.81</v>
      </c>
      <c r="R17" s="7">
        <v>1.1399999999999999</v>
      </c>
      <c r="S17" s="7">
        <v>3.9</v>
      </c>
      <c r="T17" s="7">
        <v>0</v>
      </c>
      <c r="U17" s="14">
        <v>1.0900000000000001</v>
      </c>
      <c r="V17" s="14">
        <v>459</v>
      </c>
      <c r="W17" s="14">
        <v>76</v>
      </c>
      <c r="X17" s="14">
        <v>2.17</v>
      </c>
      <c r="Y17" s="14">
        <v>4.92</v>
      </c>
      <c r="Z17" s="14">
        <v>270</v>
      </c>
      <c r="AA17" s="7">
        <v>18.752965000000003</v>
      </c>
      <c r="AB17" s="7">
        <v>20.556239999999999</v>
      </c>
      <c r="AC17" s="14">
        <v>2.15</v>
      </c>
      <c r="AD17" s="14">
        <v>0.19</v>
      </c>
      <c r="AE17" s="14">
        <v>11.32</v>
      </c>
      <c r="AF17" s="14">
        <f>AD17*10000-AB17-AA17</f>
        <v>1860.6907950000002</v>
      </c>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row>
    <row r="18" spans="1:143" s="3" customFormat="1" x14ac:dyDescent="0.2">
      <c r="A18" s="5" t="s">
        <v>37</v>
      </c>
      <c r="B18" s="6" t="s">
        <v>41</v>
      </c>
      <c r="C18" s="7">
        <v>2</v>
      </c>
      <c r="D18" s="14">
        <v>16.16</v>
      </c>
      <c r="E18" s="14">
        <v>7.7</v>
      </c>
      <c r="F18" s="14">
        <v>3.25</v>
      </c>
      <c r="G18" s="14">
        <v>82</v>
      </c>
      <c r="H18" s="7">
        <v>17</v>
      </c>
      <c r="I18" s="5">
        <v>48</v>
      </c>
      <c r="J18" s="5">
        <v>97</v>
      </c>
      <c r="K18" s="15">
        <v>1974</v>
      </c>
      <c r="L18" s="15">
        <v>566</v>
      </c>
      <c r="M18" s="15">
        <v>320</v>
      </c>
      <c r="N18" s="15">
        <v>35</v>
      </c>
      <c r="O18" s="7">
        <v>61.08</v>
      </c>
      <c r="P18" s="7">
        <v>29.19</v>
      </c>
      <c r="Q18" s="7">
        <v>5.08</v>
      </c>
      <c r="R18" s="7">
        <v>0.94</v>
      </c>
      <c r="S18" s="7">
        <v>3.7</v>
      </c>
      <c r="T18" s="7">
        <v>0</v>
      </c>
      <c r="U18" s="14">
        <v>1.06</v>
      </c>
      <c r="V18" s="14">
        <v>305</v>
      </c>
      <c r="W18" s="14">
        <v>115</v>
      </c>
      <c r="X18" s="14">
        <v>3.45</v>
      </c>
      <c r="Y18" s="14">
        <v>5.75</v>
      </c>
      <c r="Z18" s="14">
        <v>268</v>
      </c>
      <c r="AA18" s="7">
        <v>11.059584999999998</v>
      </c>
      <c r="AB18" s="7">
        <v>4.95906</v>
      </c>
      <c r="AC18" s="14">
        <v>2.23</v>
      </c>
      <c r="AD18" s="14">
        <v>0.18</v>
      </c>
      <c r="AE18" s="14">
        <v>12.39</v>
      </c>
      <c r="AF18" s="14">
        <f>AD18*10000-AB18-AA18</f>
        <v>1783.9813550000001</v>
      </c>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row>
    <row r="19" spans="1:143" s="3" customFormat="1" x14ac:dyDescent="0.2">
      <c r="A19" s="5" t="s">
        <v>37</v>
      </c>
      <c r="B19" s="6" t="s">
        <v>41</v>
      </c>
      <c r="C19" s="7">
        <v>3</v>
      </c>
      <c r="D19" s="14">
        <v>15.61</v>
      </c>
      <c r="E19" s="14">
        <v>7.6</v>
      </c>
      <c r="F19" s="14">
        <v>3.26</v>
      </c>
      <c r="G19" s="14">
        <v>82</v>
      </c>
      <c r="H19" s="7">
        <v>22</v>
      </c>
      <c r="I19" s="5">
        <v>50</v>
      </c>
      <c r="J19" s="5">
        <v>108</v>
      </c>
      <c r="K19" s="15">
        <v>1909</v>
      </c>
      <c r="L19" s="15">
        <v>532</v>
      </c>
      <c r="M19" s="15">
        <v>351</v>
      </c>
      <c r="N19" s="15">
        <v>32</v>
      </c>
      <c r="O19" s="7">
        <v>61.15</v>
      </c>
      <c r="P19" s="7">
        <v>28.4</v>
      </c>
      <c r="Q19" s="7">
        <v>5.77</v>
      </c>
      <c r="R19" s="7">
        <v>0.89</v>
      </c>
      <c r="S19" s="7">
        <v>3.8</v>
      </c>
      <c r="T19" s="7">
        <v>0</v>
      </c>
      <c r="U19" s="14">
        <v>1.08</v>
      </c>
      <c r="V19" s="14">
        <v>459</v>
      </c>
      <c r="W19" s="14">
        <v>75</v>
      </c>
      <c r="X19" s="14">
        <v>1.82</v>
      </c>
      <c r="Y19" s="14">
        <v>4.26</v>
      </c>
      <c r="Z19" s="14">
        <v>256</v>
      </c>
      <c r="AA19" s="7">
        <v>21.103719999999999</v>
      </c>
      <c r="AB19" s="7">
        <v>18.20598</v>
      </c>
      <c r="AC19" s="14">
        <v>2.5</v>
      </c>
      <c r="AD19" s="14">
        <v>0.21</v>
      </c>
      <c r="AE19" s="14">
        <v>11.9</v>
      </c>
      <c r="AF19" s="14">
        <f>AD19*10000-AB19-AA19</f>
        <v>2060.6902999999998</v>
      </c>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row>
    <row r="20" spans="1:143" s="135" customFormat="1" x14ac:dyDescent="0.2">
      <c r="A20" s="127"/>
      <c r="B20" s="42" t="s">
        <v>41</v>
      </c>
      <c r="C20" s="128" t="s">
        <v>212</v>
      </c>
      <c r="D20" s="129">
        <f t="shared" ref="D20:S20" si="8">AVERAGE(D17:D19)</f>
        <v>16.166666666666668</v>
      </c>
      <c r="E20" s="129">
        <f t="shared" si="8"/>
        <v>7.5999999999999988</v>
      </c>
      <c r="F20" s="129">
        <f t="shared" si="8"/>
        <v>3.2533333333333334</v>
      </c>
      <c r="G20" s="129">
        <f t="shared" si="8"/>
        <v>82</v>
      </c>
      <c r="H20" s="130">
        <f t="shared" si="8"/>
        <v>19</v>
      </c>
      <c r="I20" s="130">
        <f t="shared" si="8"/>
        <v>49.666666666666664</v>
      </c>
      <c r="J20" s="130">
        <f t="shared" si="8"/>
        <v>105.66666666666667</v>
      </c>
      <c r="K20" s="129">
        <f t="shared" si="8"/>
        <v>1968.3333333333333</v>
      </c>
      <c r="L20" s="129">
        <f t="shared" si="8"/>
        <v>558.33333333333337</v>
      </c>
      <c r="M20" s="129">
        <f t="shared" si="8"/>
        <v>350</v>
      </c>
      <c r="N20" s="129">
        <f t="shared" si="8"/>
        <v>37</v>
      </c>
      <c r="O20" s="130">
        <f t="shared" si="8"/>
        <v>60.886666666666663</v>
      </c>
      <c r="P20" s="130">
        <f t="shared" si="8"/>
        <v>28.776666666666667</v>
      </c>
      <c r="Q20" s="130">
        <f t="shared" si="8"/>
        <v>5.5533333333333337</v>
      </c>
      <c r="R20" s="130">
        <f t="shared" si="8"/>
        <v>0.9900000000000001</v>
      </c>
      <c r="S20" s="130">
        <f t="shared" si="8"/>
        <v>3.7999999999999994</v>
      </c>
      <c r="T20" s="130">
        <v>0</v>
      </c>
      <c r="U20" s="129">
        <f t="shared" ref="U20:AE20" si="9">AVERAGE(U17:U19)</f>
        <v>1.0766666666666669</v>
      </c>
      <c r="V20" s="129">
        <f t="shared" si="9"/>
        <v>407.66666666666669</v>
      </c>
      <c r="W20" s="129">
        <f t="shared" si="9"/>
        <v>88.666666666666671</v>
      </c>
      <c r="X20" s="129">
        <f t="shared" si="9"/>
        <v>2.48</v>
      </c>
      <c r="Y20" s="129">
        <f t="shared" si="9"/>
        <v>4.9766666666666666</v>
      </c>
      <c r="Z20" s="129">
        <f t="shared" si="9"/>
        <v>264.66666666666669</v>
      </c>
      <c r="AA20" s="130">
        <f t="shared" si="9"/>
        <v>16.972089999999998</v>
      </c>
      <c r="AB20" s="130">
        <f t="shared" si="9"/>
        <v>14.57376</v>
      </c>
      <c r="AC20" s="129">
        <f t="shared" si="9"/>
        <v>2.2933333333333334</v>
      </c>
      <c r="AD20" s="129">
        <f t="shared" si="9"/>
        <v>0.19333333333333333</v>
      </c>
      <c r="AE20" s="129">
        <f t="shared" si="9"/>
        <v>11.87</v>
      </c>
      <c r="AF20" s="129">
        <f>AVERAGE(AF17:AF19)</f>
        <v>1901.7874833333335</v>
      </c>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row>
    <row r="21" spans="1:143" s="136" customFormat="1" x14ac:dyDescent="0.2">
      <c r="A21" s="131"/>
      <c r="B21" s="43" t="s">
        <v>41</v>
      </c>
      <c r="C21" s="132" t="s">
        <v>211</v>
      </c>
      <c r="D21" s="133">
        <f t="shared" ref="D21:S21" si="10">_xlfn.STDEV.P(D17:D19)</f>
        <v>0.45726238516730111</v>
      </c>
      <c r="E21" s="133">
        <f t="shared" si="10"/>
        <v>8.1649658092772678E-2</v>
      </c>
      <c r="F21" s="133">
        <f t="shared" si="10"/>
        <v>4.714045207910216E-3</v>
      </c>
      <c r="G21" s="133">
        <f t="shared" si="10"/>
        <v>0</v>
      </c>
      <c r="H21" s="134">
        <f t="shared" si="10"/>
        <v>2.1602468994692869</v>
      </c>
      <c r="I21" s="134">
        <f t="shared" si="10"/>
        <v>1.247219128924647</v>
      </c>
      <c r="J21" s="134">
        <f t="shared" si="10"/>
        <v>6.342099196813483</v>
      </c>
      <c r="K21" s="133">
        <f t="shared" si="10"/>
        <v>46.305747183500046</v>
      </c>
      <c r="L21" s="133">
        <f t="shared" si="10"/>
        <v>19.154343864744856</v>
      </c>
      <c r="M21" s="133">
        <f t="shared" si="10"/>
        <v>24.097026095903757</v>
      </c>
      <c r="N21" s="133">
        <f t="shared" si="10"/>
        <v>5.0990195135927845</v>
      </c>
      <c r="O21" s="134">
        <f t="shared" si="10"/>
        <v>0.32417416443771163</v>
      </c>
      <c r="P21" s="134">
        <f t="shared" si="10"/>
        <v>0.32355662392986123</v>
      </c>
      <c r="Q21" s="134">
        <f t="shared" si="10"/>
        <v>0.33509534298299154</v>
      </c>
      <c r="R21" s="134">
        <f t="shared" si="10"/>
        <v>0.10801234497346272</v>
      </c>
      <c r="S21" s="134">
        <f t="shared" si="10"/>
        <v>8.1649658092772498E-2</v>
      </c>
      <c r="T21" s="134">
        <v>0</v>
      </c>
      <c r="U21" s="133">
        <f t="shared" ref="U21:AE21" si="11">_xlfn.STDEV.P(U17:U19)</f>
        <v>1.2472191289246483E-2</v>
      </c>
      <c r="V21" s="133">
        <f t="shared" si="11"/>
        <v>72.596296201818888</v>
      </c>
      <c r="W21" s="133">
        <f t="shared" si="11"/>
        <v>18.624953392931992</v>
      </c>
      <c r="X21" s="133">
        <f t="shared" si="11"/>
        <v>0.70061877413231477</v>
      </c>
      <c r="Y21" s="133">
        <f t="shared" si="11"/>
        <v>0.60960825307915889</v>
      </c>
      <c r="Z21" s="133">
        <f t="shared" si="11"/>
        <v>6.182412330330469</v>
      </c>
      <c r="AA21" s="134">
        <f t="shared" si="11"/>
        <v>4.2895064827844749</v>
      </c>
      <c r="AB21" s="134">
        <f t="shared" si="11"/>
        <v>6.8659921635259655</v>
      </c>
      <c r="AC21" s="133">
        <f t="shared" si="11"/>
        <v>0.14974051630144139</v>
      </c>
      <c r="AD21" s="133">
        <f t="shared" si="11"/>
        <v>1.2472191289246469E-2</v>
      </c>
      <c r="AE21" s="133">
        <f t="shared" si="11"/>
        <v>0.43734044709661463</v>
      </c>
      <c r="AF21" s="133">
        <f>_xlfn.STDEV.P(AF17:AF19)</f>
        <v>116.64379796265366</v>
      </c>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row>
    <row r="22" spans="1:143" s="62" customFormat="1" x14ac:dyDescent="0.2">
      <c r="B22" s="63"/>
    </row>
    <row r="23" spans="1:143" x14ac:dyDescent="0.2">
      <c r="A23" s="5" t="s">
        <v>37</v>
      </c>
      <c r="B23" s="6" t="s">
        <v>42</v>
      </c>
      <c r="C23" s="7">
        <v>1</v>
      </c>
      <c r="D23" s="14">
        <v>15.77</v>
      </c>
      <c r="E23" s="14">
        <v>7.5</v>
      </c>
      <c r="F23" s="14">
        <v>3.38</v>
      </c>
      <c r="G23" s="14">
        <v>84</v>
      </c>
      <c r="H23" s="7">
        <v>18</v>
      </c>
      <c r="I23" s="5">
        <v>43</v>
      </c>
      <c r="J23" s="5">
        <v>95</v>
      </c>
      <c r="K23" s="15">
        <v>1919</v>
      </c>
      <c r="L23" s="15">
        <v>552</v>
      </c>
      <c r="M23" s="15">
        <v>326</v>
      </c>
      <c r="N23" s="15">
        <v>29</v>
      </c>
      <c r="O23" s="7">
        <v>60.84</v>
      </c>
      <c r="P23" s="7">
        <v>29.17</v>
      </c>
      <c r="Q23" s="7">
        <v>5.3</v>
      </c>
      <c r="R23" s="7">
        <v>0.8</v>
      </c>
      <c r="S23" s="7">
        <v>3.9</v>
      </c>
      <c r="T23" s="7">
        <v>0</v>
      </c>
      <c r="U23" s="14">
        <v>1.01</v>
      </c>
      <c r="V23" s="14">
        <v>447</v>
      </c>
      <c r="W23" s="14">
        <v>74</v>
      </c>
      <c r="X23" s="14">
        <v>2.9</v>
      </c>
      <c r="Y23" s="14">
        <v>4.1500000000000004</v>
      </c>
      <c r="Z23" s="14">
        <v>255</v>
      </c>
      <c r="AA23" s="7">
        <v>22.243480000000002</v>
      </c>
      <c r="AB23" s="7">
        <v>12.009839999999999</v>
      </c>
      <c r="AC23" s="14">
        <v>2.14</v>
      </c>
      <c r="AD23" s="14">
        <v>0.18</v>
      </c>
      <c r="AE23" s="14">
        <v>11.89</v>
      </c>
      <c r="AF23" s="14">
        <f>AD23*10000-AB23-AA23</f>
        <v>1765.74668</v>
      </c>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row>
    <row r="24" spans="1:143" x14ac:dyDescent="0.2">
      <c r="A24" s="5" t="s">
        <v>37</v>
      </c>
      <c r="B24" s="6" t="s">
        <v>42</v>
      </c>
      <c r="C24" s="7">
        <v>2</v>
      </c>
      <c r="D24" s="14">
        <v>15.16</v>
      </c>
      <c r="E24" s="14">
        <v>7.5</v>
      </c>
      <c r="F24" s="14">
        <v>3.44</v>
      </c>
      <c r="G24" s="14">
        <v>84</v>
      </c>
      <c r="H24" s="7">
        <v>18</v>
      </c>
      <c r="I24" s="5">
        <v>55</v>
      </c>
      <c r="J24" s="5">
        <v>121</v>
      </c>
      <c r="K24" s="15">
        <v>1854</v>
      </c>
      <c r="L24" s="15">
        <v>531</v>
      </c>
      <c r="M24" s="15">
        <v>303</v>
      </c>
      <c r="N24" s="15">
        <v>23</v>
      </c>
      <c r="O24" s="7">
        <v>61.15</v>
      </c>
      <c r="P24" s="7">
        <v>29.19</v>
      </c>
      <c r="Q24" s="7">
        <v>5.12</v>
      </c>
      <c r="R24" s="7">
        <v>0.66</v>
      </c>
      <c r="S24" s="7">
        <v>3.9</v>
      </c>
      <c r="T24" s="7">
        <v>0</v>
      </c>
      <c r="U24" s="14">
        <v>1.01</v>
      </c>
      <c r="V24" s="14">
        <v>406</v>
      </c>
      <c r="W24" s="14">
        <v>80</v>
      </c>
      <c r="X24" s="14">
        <v>3.41</v>
      </c>
      <c r="Y24" s="14">
        <v>5.64</v>
      </c>
      <c r="Z24" s="14">
        <v>253</v>
      </c>
      <c r="AA24" s="7">
        <v>17.648822499999998</v>
      </c>
      <c r="AB24" s="7">
        <v>10.443000000000005</v>
      </c>
      <c r="AC24" s="14">
        <v>2.4500000000000002</v>
      </c>
      <c r="AD24" s="14">
        <v>0.19</v>
      </c>
      <c r="AE24" s="14">
        <v>12.89</v>
      </c>
      <c r="AF24" s="14">
        <f>AD24*10000-AB24-AA24</f>
        <v>1871.9081775</v>
      </c>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row>
    <row r="25" spans="1:143" x14ac:dyDescent="0.2">
      <c r="A25" s="5" t="s">
        <v>37</v>
      </c>
      <c r="B25" s="6" t="s">
        <v>42</v>
      </c>
      <c r="C25" s="7">
        <v>3</v>
      </c>
      <c r="D25" s="14">
        <v>15.28</v>
      </c>
      <c r="E25" s="14">
        <v>7.7</v>
      </c>
      <c r="F25" s="14">
        <v>3.4</v>
      </c>
      <c r="G25" s="14">
        <v>84</v>
      </c>
      <c r="H25" s="7">
        <v>16</v>
      </c>
      <c r="I25" s="5">
        <v>50</v>
      </c>
      <c r="J25" s="5">
        <v>99</v>
      </c>
      <c r="K25" s="15">
        <v>1872</v>
      </c>
      <c r="L25" s="15">
        <v>530</v>
      </c>
      <c r="M25" s="15">
        <v>322</v>
      </c>
      <c r="N25" s="15">
        <v>25</v>
      </c>
      <c r="O25" s="7">
        <v>61.26</v>
      </c>
      <c r="P25" s="7">
        <v>28.9</v>
      </c>
      <c r="Q25" s="7">
        <v>5.4</v>
      </c>
      <c r="R25" s="7">
        <v>0.71</v>
      </c>
      <c r="S25" s="7">
        <v>3.7</v>
      </c>
      <c r="T25" s="7">
        <v>0</v>
      </c>
      <c r="U25" s="14">
        <v>1.05</v>
      </c>
      <c r="V25" s="14">
        <v>415</v>
      </c>
      <c r="W25" s="14">
        <v>83</v>
      </c>
      <c r="X25" s="14">
        <v>3.11</v>
      </c>
      <c r="Y25" s="14">
        <v>4.55</v>
      </c>
      <c r="Z25" s="14">
        <v>261</v>
      </c>
      <c r="AA25" s="7">
        <v>22.884595000000001</v>
      </c>
      <c r="AB25" s="7">
        <v>13.576679999999996</v>
      </c>
      <c r="AC25" s="14">
        <v>2.62</v>
      </c>
      <c r="AD25" s="14">
        <v>0.2</v>
      </c>
      <c r="AE25" s="14">
        <v>13.1</v>
      </c>
      <c r="AF25" s="14">
        <f>AD25*10000-AB25-AA25</f>
        <v>1963.5387250000001</v>
      </c>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row>
    <row r="26" spans="1:143" s="135" customFormat="1" x14ac:dyDescent="0.2">
      <c r="A26" s="127"/>
      <c r="B26" s="42" t="s">
        <v>42</v>
      </c>
      <c r="C26" s="128" t="s">
        <v>212</v>
      </c>
      <c r="D26" s="129">
        <f t="shared" ref="D26:S26" si="12">AVERAGE(D23:D25)</f>
        <v>15.403333333333334</v>
      </c>
      <c r="E26" s="129">
        <f t="shared" si="12"/>
        <v>7.5666666666666664</v>
      </c>
      <c r="F26" s="129">
        <f t="shared" si="12"/>
        <v>3.4066666666666667</v>
      </c>
      <c r="G26" s="129">
        <f t="shared" si="12"/>
        <v>84</v>
      </c>
      <c r="H26" s="130">
        <f t="shared" si="12"/>
        <v>17.333333333333332</v>
      </c>
      <c r="I26" s="130">
        <f t="shared" si="12"/>
        <v>49.333333333333336</v>
      </c>
      <c r="J26" s="130">
        <f t="shared" si="12"/>
        <v>105</v>
      </c>
      <c r="K26" s="129">
        <f t="shared" si="12"/>
        <v>1881.6666666666667</v>
      </c>
      <c r="L26" s="129">
        <f t="shared" si="12"/>
        <v>537.66666666666663</v>
      </c>
      <c r="M26" s="129">
        <f t="shared" si="12"/>
        <v>317</v>
      </c>
      <c r="N26" s="129">
        <f t="shared" si="12"/>
        <v>25.666666666666668</v>
      </c>
      <c r="O26" s="130">
        <f t="shared" si="12"/>
        <v>61.083333333333336</v>
      </c>
      <c r="P26" s="130">
        <f t="shared" si="12"/>
        <v>29.086666666666662</v>
      </c>
      <c r="Q26" s="130">
        <f t="shared" si="12"/>
        <v>5.2733333333333334</v>
      </c>
      <c r="R26" s="130">
        <f t="shared" si="12"/>
        <v>0.72333333333333327</v>
      </c>
      <c r="S26" s="130">
        <f t="shared" si="12"/>
        <v>3.8333333333333335</v>
      </c>
      <c r="T26" s="130">
        <v>0</v>
      </c>
      <c r="U26" s="129">
        <f t="shared" ref="U26:AE26" si="13">AVERAGE(U23:U25)</f>
        <v>1.0233333333333334</v>
      </c>
      <c r="V26" s="129">
        <f t="shared" si="13"/>
        <v>422.66666666666669</v>
      </c>
      <c r="W26" s="129">
        <f t="shared" si="13"/>
        <v>79</v>
      </c>
      <c r="X26" s="129">
        <f t="shared" si="13"/>
        <v>3.14</v>
      </c>
      <c r="Y26" s="129">
        <f t="shared" si="13"/>
        <v>4.78</v>
      </c>
      <c r="Z26" s="129">
        <f t="shared" si="13"/>
        <v>256.33333333333331</v>
      </c>
      <c r="AA26" s="130">
        <f t="shared" si="13"/>
        <v>20.925632500000003</v>
      </c>
      <c r="AB26" s="130">
        <f t="shared" si="13"/>
        <v>12.009839999999999</v>
      </c>
      <c r="AC26" s="129">
        <f t="shared" si="13"/>
        <v>2.4033333333333333</v>
      </c>
      <c r="AD26" s="129">
        <f t="shared" si="13"/>
        <v>0.19000000000000003</v>
      </c>
      <c r="AE26" s="129">
        <f t="shared" si="13"/>
        <v>12.626666666666667</v>
      </c>
      <c r="AF26" s="129">
        <f>AVERAGE(AF23:AF25)</f>
        <v>1867.0645274999999</v>
      </c>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row>
    <row r="27" spans="1:143" s="136" customFormat="1" x14ac:dyDescent="0.2">
      <c r="A27" s="131"/>
      <c r="B27" s="43" t="s">
        <v>42</v>
      </c>
      <c r="C27" s="132" t="s">
        <v>211</v>
      </c>
      <c r="D27" s="133">
        <f t="shared" ref="D27:S27" si="14">_xlfn.STDEV.P(D23:D25)</f>
        <v>0.26386023236217721</v>
      </c>
      <c r="E27" s="133">
        <f t="shared" si="14"/>
        <v>9.4280904158206419E-2</v>
      </c>
      <c r="F27" s="133">
        <f t="shared" si="14"/>
        <v>2.4944382578492966E-2</v>
      </c>
      <c r="G27" s="133">
        <f t="shared" si="14"/>
        <v>0</v>
      </c>
      <c r="H27" s="134">
        <f t="shared" si="14"/>
        <v>0.94280904158206336</v>
      </c>
      <c r="I27" s="134">
        <f t="shared" si="14"/>
        <v>4.9216076867444674</v>
      </c>
      <c r="J27" s="134">
        <f t="shared" si="14"/>
        <v>11.430952132988164</v>
      </c>
      <c r="K27" s="133">
        <f t="shared" si="14"/>
        <v>27.402351886086144</v>
      </c>
      <c r="L27" s="133">
        <f t="shared" si="14"/>
        <v>10.143416036468626</v>
      </c>
      <c r="M27" s="133">
        <f t="shared" si="14"/>
        <v>10.033277962194941</v>
      </c>
      <c r="N27" s="133">
        <f t="shared" si="14"/>
        <v>2.4944382578492941</v>
      </c>
      <c r="O27" s="134">
        <f t="shared" si="14"/>
        <v>0.17782638224465283</v>
      </c>
      <c r="P27" s="134">
        <f t="shared" si="14"/>
        <v>0.13224556283251718</v>
      </c>
      <c r="Q27" s="134">
        <f t="shared" si="14"/>
        <v>0.11585431464655185</v>
      </c>
      <c r="R27" s="134">
        <f t="shared" si="14"/>
        <v>5.7927157323275906E-2</v>
      </c>
      <c r="S27" s="134">
        <f t="shared" si="14"/>
        <v>9.4280904158206211E-2</v>
      </c>
      <c r="T27" s="134">
        <v>0</v>
      </c>
      <c r="U27" s="133">
        <f t="shared" ref="U27:AE27" si="15">_xlfn.STDEV.P(U23:U25)</f>
        <v>1.8856180831641284E-2</v>
      </c>
      <c r="V27" s="133">
        <f t="shared" si="15"/>
        <v>17.594190960528863</v>
      </c>
      <c r="W27" s="133">
        <f t="shared" si="15"/>
        <v>3.7416573867739413</v>
      </c>
      <c r="X27" s="133">
        <f t="shared" si="15"/>
        <v>0.20928449536456359</v>
      </c>
      <c r="Y27" s="133">
        <f t="shared" si="15"/>
        <v>0.62965599073356615</v>
      </c>
      <c r="Z27" s="133">
        <f t="shared" si="15"/>
        <v>3.39934634239519</v>
      </c>
      <c r="AA27" s="134">
        <f t="shared" si="15"/>
        <v>2.3317904341058227</v>
      </c>
      <c r="AB27" s="134">
        <f t="shared" si="15"/>
        <v>1.2793195028607955</v>
      </c>
      <c r="AC27" s="133">
        <f t="shared" si="15"/>
        <v>0.19871811414385174</v>
      </c>
      <c r="AD27" s="133">
        <f t="shared" si="15"/>
        <v>8.1649658092772682E-3</v>
      </c>
      <c r="AE27" s="133">
        <f t="shared" si="15"/>
        <v>0.52790992497668443</v>
      </c>
      <c r="AF27" s="133">
        <f>_xlfn.STDEV.P(AF23:AF25)</f>
        <v>80.820867665524744</v>
      </c>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row>
    <row r="28" spans="1:143" s="62" customFormat="1" x14ac:dyDescent="0.2">
      <c r="B28" s="63"/>
    </row>
    <row r="29" spans="1:143" s="3" customFormat="1" x14ac:dyDescent="0.2">
      <c r="A29" s="5" t="s">
        <v>37</v>
      </c>
      <c r="B29" s="6" t="s">
        <v>43</v>
      </c>
      <c r="C29" s="7">
        <v>1</v>
      </c>
      <c r="D29" s="14">
        <v>16.88</v>
      </c>
      <c r="E29" s="14">
        <v>7.3</v>
      </c>
      <c r="F29" s="14">
        <v>3.37</v>
      </c>
      <c r="G29" s="14">
        <v>84</v>
      </c>
      <c r="H29" s="7">
        <v>37</v>
      </c>
      <c r="I29" s="5">
        <v>39</v>
      </c>
      <c r="J29" s="5">
        <v>109</v>
      </c>
      <c r="K29" s="15">
        <v>2038</v>
      </c>
      <c r="L29" s="15">
        <v>537</v>
      </c>
      <c r="M29" s="15">
        <v>565</v>
      </c>
      <c r="N29" s="15">
        <v>18</v>
      </c>
      <c r="O29" s="7">
        <v>60.37</v>
      </c>
      <c r="P29" s="7">
        <v>26.51</v>
      </c>
      <c r="Q29" s="7">
        <v>8.58</v>
      </c>
      <c r="R29" s="7">
        <v>0.46</v>
      </c>
      <c r="S29" s="7">
        <v>4.0999999999999996</v>
      </c>
      <c r="T29" s="7">
        <v>0</v>
      </c>
      <c r="U29" s="14">
        <v>1.17</v>
      </c>
      <c r="V29" s="14">
        <v>475</v>
      </c>
      <c r="W29" s="14">
        <v>65</v>
      </c>
      <c r="X29" s="14">
        <v>1.1200000000000001</v>
      </c>
      <c r="Y29" s="14">
        <v>4.28</v>
      </c>
      <c r="Z29" s="14">
        <v>251</v>
      </c>
      <c r="AA29" s="7">
        <v>36.775420000000004</v>
      </c>
      <c r="AB29" s="7">
        <v>38.859780000000008</v>
      </c>
      <c r="AC29" s="14">
        <v>2.5099999999999998</v>
      </c>
      <c r="AD29" s="14">
        <v>0.2</v>
      </c>
      <c r="AE29" s="14">
        <v>12.55</v>
      </c>
      <c r="AF29" s="14">
        <f>AD29*10000-AB29-AA29</f>
        <v>1924.3648000000001</v>
      </c>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row>
    <row r="30" spans="1:143" s="3" customFormat="1" x14ac:dyDescent="0.2">
      <c r="A30" s="5" t="s">
        <v>37</v>
      </c>
      <c r="B30" s="6" t="s">
        <v>43</v>
      </c>
      <c r="C30" s="7">
        <v>2</v>
      </c>
      <c r="D30" s="14">
        <v>15.63</v>
      </c>
      <c r="E30" s="14">
        <v>7.4</v>
      </c>
      <c r="F30" s="14">
        <v>3.37</v>
      </c>
      <c r="G30" s="14">
        <v>84</v>
      </c>
      <c r="H30" s="7">
        <v>29</v>
      </c>
      <c r="I30" s="5">
        <v>41</v>
      </c>
      <c r="J30" s="5">
        <v>106</v>
      </c>
      <c r="K30" s="15">
        <v>1853</v>
      </c>
      <c r="L30" s="15">
        <v>519</v>
      </c>
      <c r="M30" s="15">
        <v>514</v>
      </c>
      <c r="N30" s="15">
        <v>23</v>
      </c>
      <c r="O30" s="7">
        <v>59.28</v>
      </c>
      <c r="P30" s="7">
        <v>27.67</v>
      </c>
      <c r="Q30" s="7">
        <v>8.43</v>
      </c>
      <c r="R30" s="7">
        <v>0.64</v>
      </c>
      <c r="S30" s="7">
        <v>4</v>
      </c>
      <c r="T30" s="7">
        <v>0</v>
      </c>
      <c r="U30" s="14">
        <v>1.1499999999999999</v>
      </c>
      <c r="V30" s="14">
        <v>479</v>
      </c>
      <c r="W30" s="14">
        <v>66</v>
      </c>
      <c r="X30" s="14">
        <v>1.44</v>
      </c>
      <c r="Y30" s="14">
        <v>4.8899999999999997</v>
      </c>
      <c r="Z30" s="14">
        <v>242</v>
      </c>
      <c r="AA30" s="7">
        <v>34.175342500000006</v>
      </c>
      <c r="AB30" s="7">
        <v>59.656019999999998</v>
      </c>
      <c r="AC30" s="14">
        <v>2.46</v>
      </c>
      <c r="AD30" s="14">
        <v>0.22</v>
      </c>
      <c r="AE30" s="14">
        <v>11.18</v>
      </c>
      <c r="AF30" s="14">
        <f>AD30*10000-AB30-AA30</f>
        <v>2106.1686374999999</v>
      </c>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row>
    <row r="31" spans="1:143" s="3" customFormat="1" x14ac:dyDescent="0.2">
      <c r="A31" s="5" t="s">
        <v>37</v>
      </c>
      <c r="B31" s="6" t="s">
        <v>43</v>
      </c>
      <c r="C31" s="7">
        <v>3</v>
      </c>
      <c r="D31" s="14">
        <v>14.86</v>
      </c>
      <c r="E31" s="14">
        <v>7.2</v>
      </c>
      <c r="F31" s="14">
        <v>3.38</v>
      </c>
      <c r="G31" s="14">
        <v>84</v>
      </c>
      <c r="H31" s="7">
        <v>36</v>
      </c>
      <c r="I31" s="5">
        <v>40</v>
      </c>
      <c r="J31" s="5">
        <v>94</v>
      </c>
      <c r="K31" s="15">
        <v>1784</v>
      </c>
      <c r="L31" s="15">
        <v>484</v>
      </c>
      <c r="M31" s="15">
        <v>471</v>
      </c>
      <c r="N31" s="15">
        <v>17</v>
      </c>
      <c r="O31" s="7">
        <v>60.03</v>
      </c>
      <c r="P31" s="7">
        <v>27.14</v>
      </c>
      <c r="Q31" s="7">
        <v>8.1300000000000008</v>
      </c>
      <c r="R31" s="7">
        <v>0.5</v>
      </c>
      <c r="S31" s="7">
        <v>4.2</v>
      </c>
      <c r="T31" s="7">
        <v>0</v>
      </c>
      <c r="U31" s="14">
        <v>0.99</v>
      </c>
      <c r="V31" s="14">
        <v>480</v>
      </c>
      <c r="W31" s="14">
        <v>49</v>
      </c>
      <c r="X31" s="14">
        <v>1.23</v>
      </c>
      <c r="Y31" s="14">
        <v>4.2699999999999996</v>
      </c>
      <c r="Z31" s="14">
        <v>221</v>
      </c>
      <c r="AA31" s="7">
        <v>43.542744999999996</v>
      </c>
      <c r="AB31" s="7">
        <v>25.25676</v>
      </c>
      <c r="AC31" s="14">
        <v>2.25</v>
      </c>
      <c r="AD31" s="14">
        <v>0.2</v>
      </c>
      <c r="AE31" s="14">
        <v>11.25</v>
      </c>
      <c r="AF31" s="14">
        <f>AD31*10000-AB31-AA31</f>
        <v>1931.200495</v>
      </c>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row>
    <row r="32" spans="1:143" s="135" customFormat="1" x14ac:dyDescent="0.2">
      <c r="A32" s="127"/>
      <c r="B32" s="42" t="s">
        <v>43</v>
      </c>
      <c r="C32" s="128" t="s">
        <v>212</v>
      </c>
      <c r="D32" s="129">
        <f t="shared" ref="D32:S32" si="16">AVERAGE(D29:D31)</f>
        <v>15.79</v>
      </c>
      <c r="E32" s="129">
        <f t="shared" si="16"/>
        <v>7.3</v>
      </c>
      <c r="F32" s="129">
        <f t="shared" si="16"/>
        <v>3.3733333333333335</v>
      </c>
      <c r="G32" s="129">
        <f t="shared" si="16"/>
        <v>84</v>
      </c>
      <c r="H32" s="130">
        <f t="shared" si="16"/>
        <v>34</v>
      </c>
      <c r="I32" s="130">
        <f t="shared" si="16"/>
        <v>40</v>
      </c>
      <c r="J32" s="130">
        <f t="shared" si="16"/>
        <v>103</v>
      </c>
      <c r="K32" s="129">
        <f t="shared" si="16"/>
        <v>1891.6666666666667</v>
      </c>
      <c r="L32" s="129">
        <f t="shared" si="16"/>
        <v>513.33333333333337</v>
      </c>
      <c r="M32" s="129">
        <f t="shared" si="16"/>
        <v>516.66666666666663</v>
      </c>
      <c r="N32" s="129">
        <f>AVERAGE(N29:N31)</f>
        <v>19.333333333333332</v>
      </c>
      <c r="O32" s="130">
        <f t="shared" si="16"/>
        <v>59.893333333333338</v>
      </c>
      <c r="P32" s="130">
        <f t="shared" si="16"/>
        <v>27.106666666666669</v>
      </c>
      <c r="Q32" s="130">
        <f t="shared" si="16"/>
        <v>8.3800000000000008</v>
      </c>
      <c r="R32" s="130">
        <f t="shared" si="16"/>
        <v>0.53333333333333333</v>
      </c>
      <c r="S32" s="130">
        <f t="shared" si="16"/>
        <v>4.1000000000000005</v>
      </c>
      <c r="T32" s="130">
        <v>0</v>
      </c>
      <c r="U32" s="129">
        <f t="shared" ref="U32:AE32" si="17">AVERAGE(U29:U31)</f>
        <v>1.1033333333333333</v>
      </c>
      <c r="V32" s="129">
        <f t="shared" si="17"/>
        <v>478</v>
      </c>
      <c r="W32" s="129">
        <f t="shared" si="17"/>
        <v>60</v>
      </c>
      <c r="X32" s="129">
        <f t="shared" si="17"/>
        <v>1.2633333333333334</v>
      </c>
      <c r="Y32" s="129">
        <f t="shared" si="17"/>
        <v>4.4799999999999995</v>
      </c>
      <c r="Z32" s="129">
        <f t="shared" si="17"/>
        <v>238</v>
      </c>
      <c r="AA32" s="130">
        <f t="shared" si="17"/>
        <v>38.164502500000005</v>
      </c>
      <c r="AB32" s="130">
        <f t="shared" si="17"/>
        <v>41.257520000000007</v>
      </c>
      <c r="AC32" s="129">
        <f t="shared" si="17"/>
        <v>2.4066666666666667</v>
      </c>
      <c r="AD32" s="129">
        <f t="shared" si="17"/>
        <v>0.20666666666666669</v>
      </c>
      <c r="AE32" s="129">
        <f t="shared" si="17"/>
        <v>11.660000000000002</v>
      </c>
      <c r="AF32" s="129">
        <f>AVERAGE(AF29:AF31)</f>
        <v>1987.2446441666668</v>
      </c>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row>
    <row r="33" spans="1:143" s="136" customFormat="1" x14ac:dyDescent="0.2">
      <c r="A33" s="131"/>
      <c r="B33" s="43" t="s">
        <v>43</v>
      </c>
      <c r="C33" s="132" t="s">
        <v>211</v>
      </c>
      <c r="D33" s="133">
        <f t="shared" ref="D33:S33" si="18">_xlfn.STDEV.P(D29:D31)</f>
        <v>0.83238612834829617</v>
      </c>
      <c r="E33" s="133">
        <f t="shared" si="18"/>
        <v>8.1649658092772678E-2</v>
      </c>
      <c r="F33" s="133">
        <f t="shared" si="18"/>
        <v>4.714045207910216E-3</v>
      </c>
      <c r="G33" s="133">
        <f t="shared" si="18"/>
        <v>0</v>
      </c>
      <c r="H33" s="134">
        <f t="shared" si="18"/>
        <v>3.5590260840104371</v>
      </c>
      <c r="I33" s="134">
        <f t="shared" si="18"/>
        <v>0.81649658092772603</v>
      </c>
      <c r="J33" s="134">
        <f t="shared" si="18"/>
        <v>6.4807406984078604</v>
      </c>
      <c r="K33" s="133">
        <f t="shared" si="18"/>
        <v>107.23908905908435</v>
      </c>
      <c r="L33" s="133">
        <f t="shared" si="18"/>
        <v>22.00504992546534</v>
      </c>
      <c r="M33" s="133">
        <f t="shared" si="18"/>
        <v>38.421637422450161</v>
      </c>
      <c r="N33" s="133">
        <f t="shared" si="18"/>
        <v>2.6246692913372702</v>
      </c>
      <c r="O33" s="134">
        <f t="shared" si="18"/>
        <v>0.45536310297997834</v>
      </c>
      <c r="P33" s="134">
        <f t="shared" si="18"/>
        <v>0.47415421776276778</v>
      </c>
      <c r="Q33" s="134">
        <f t="shared" si="18"/>
        <v>0.18708286933869672</v>
      </c>
      <c r="R33" s="134">
        <f t="shared" si="18"/>
        <v>7.7172246018601093E-2</v>
      </c>
      <c r="S33" s="134">
        <f t="shared" si="18"/>
        <v>8.1649658092772678E-2</v>
      </c>
      <c r="T33" s="134">
        <v>0</v>
      </c>
      <c r="U33" s="133">
        <f t="shared" ref="U33:AE33" si="19">_xlfn.STDEV.P(U29:U31)</f>
        <v>8.0553639823963782E-2</v>
      </c>
      <c r="V33" s="133">
        <f t="shared" si="19"/>
        <v>2.1602468994692869</v>
      </c>
      <c r="W33" s="133">
        <f t="shared" si="19"/>
        <v>7.7888809636986149</v>
      </c>
      <c r="X33" s="133">
        <f t="shared" si="19"/>
        <v>0.13274871834493246</v>
      </c>
      <c r="Y33" s="133">
        <f t="shared" si="19"/>
        <v>0.28994252303976836</v>
      </c>
      <c r="Z33" s="133">
        <f t="shared" si="19"/>
        <v>12.569805089976535</v>
      </c>
      <c r="AA33" s="134">
        <f t="shared" si="19"/>
        <v>3.9483515584022593</v>
      </c>
      <c r="AB33" s="134">
        <f t="shared" si="19"/>
        <v>14.145414804041621</v>
      </c>
      <c r="AC33" s="133">
        <f t="shared" si="19"/>
        <v>0.11264496832477194</v>
      </c>
      <c r="AD33" s="133">
        <f t="shared" si="19"/>
        <v>9.428090415820628E-3</v>
      </c>
      <c r="AE33" s="133">
        <f t="shared" si="19"/>
        <v>0.62997354441807096</v>
      </c>
      <c r="AF33" s="133">
        <f>_xlfn.STDEV.P(AF29:AF31)</f>
        <v>84.138254574611793</v>
      </c>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c r="DJ33" s="132"/>
      <c r="DK33" s="132"/>
      <c r="DL33" s="132"/>
      <c r="DM33" s="132"/>
      <c r="DN33" s="132"/>
      <c r="DO33" s="132"/>
      <c r="DP33" s="132"/>
      <c r="DQ33" s="132"/>
      <c r="DR33" s="132"/>
      <c r="DS33" s="132"/>
      <c r="DT33" s="132"/>
      <c r="DU33" s="132"/>
      <c r="DV33" s="132"/>
      <c r="DW33" s="132"/>
      <c r="DX33" s="132"/>
      <c r="DY33" s="132"/>
      <c r="DZ33" s="132"/>
      <c r="EA33" s="132"/>
      <c r="EB33" s="132"/>
      <c r="EC33" s="132"/>
      <c r="ED33" s="132"/>
      <c r="EE33" s="132"/>
      <c r="EF33" s="132"/>
      <c r="EG33" s="132"/>
      <c r="EH33" s="132"/>
      <c r="EI33" s="132"/>
      <c r="EJ33" s="132"/>
      <c r="EK33" s="132"/>
      <c r="EL33" s="132"/>
      <c r="EM33" s="132"/>
    </row>
    <row r="34" spans="1:143" s="62" customFormat="1" x14ac:dyDescent="0.2">
      <c r="B34" s="63"/>
    </row>
    <row r="35" spans="1:143" x14ac:dyDescent="0.2">
      <c r="A35" s="5" t="s">
        <v>44</v>
      </c>
      <c r="B35" s="6" t="s">
        <v>45</v>
      </c>
      <c r="C35" s="7">
        <v>1</v>
      </c>
      <c r="D35" s="14">
        <v>16.14</v>
      </c>
      <c r="E35" s="14">
        <v>7.6</v>
      </c>
      <c r="F35" s="14">
        <v>2.75</v>
      </c>
      <c r="G35" s="14">
        <v>75</v>
      </c>
      <c r="H35" s="7">
        <v>43</v>
      </c>
      <c r="I35" s="5">
        <v>39</v>
      </c>
      <c r="J35" s="5">
        <v>91</v>
      </c>
      <c r="K35" s="15">
        <v>2003</v>
      </c>
      <c r="L35" s="15">
        <v>557</v>
      </c>
      <c r="M35" s="15">
        <v>156</v>
      </c>
      <c r="N35" s="15">
        <v>107</v>
      </c>
      <c r="O35" s="7">
        <v>62.05</v>
      </c>
      <c r="P35" s="7">
        <v>28.76</v>
      </c>
      <c r="Q35" s="7">
        <v>2.48</v>
      </c>
      <c r="R35" s="7">
        <v>2.88</v>
      </c>
      <c r="S35" s="7">
        <v>3.8</v>
      </c>
      <c r="T35" s="7">
        <v>0</v>
      </c>
      <c r="U35" s="14">
        <v>1</v>
      </c>
      <c r="V35" s="14">
        <v>152</v>
      </c>
      <c r="W35" s="14">
        <v>156</v>
      </c>
      <c r="X35" s="14">
        <v>3.04</v>
      </c>
      <c r="Y35" s="14">
        <v>6.01</v>
      </c>
      <c r="Z35" s="14">
        <v>267</v>
      </c>
      <c r="AA35" s="7">
        <v>27.977897500000005</v>
      </c>
      <c r="AB35" s="7">
        <v>5.6000399999999999</v>
      </c>
      <c r="AC35" s="14">
        <v>1.87</v>
      </c>
      <c r="AD35" s="14">
        <v>0.18</v>
      </c>
      <c r="AE35" s="14">
        <v>10.39</v>
      </c>
      <c r="AF35" s="14">
        <f>AD35*10000-AB35-AA35</f>
        <v>1766.4220625</v>
      </c>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row>
    <row r="36" spans="1:143" x14ac:dyDescent="0.2">
      <c r="A36" s="5" t="s">
        <v>44</v>
      </c>
      <c r="B36" s="6" t="s">
        <v>45</v>
      </c>
      <c r="C36" s="7">
        <v>2</v>
      </c>
      <c r="D36" s="14">
        <v>14.79</v>
      </c>
      <c r="E36" s="14">
        <v>7.7</v>
      </c>
      <c r="F36" s="14">
        <v>2.79</v>
      </c>
      <c r="G36" s="14">
        <v>76</v>
      </c>
      <c r="H36" s="7">
        <v>37</v>
      </c>
      <c r="I36" s="5">
        <v>35</v>
      </c>
      <c r="J36" s="5">
        <v>93</v>
      </c>
      <c r="K36" s="15">
        <v>1855</v>
      </c>
      <c r="L36" s="15">
        <v>509</v>
      </c>
      <c r="M36" s="15">
        <v>122</v>
      </c>
      <c r="N36" s="15">
        <v>96</v>
      </c>
      <c r="O36" s="7">
        <v>62.71</v>
      </c>
      <c r="P36" s="7">
        <v>28.68</v>
      </c>
      <c r="Q36" s="7">
        <v>2.12</v>
      </c>
      <c r="R36" s="7">
        <v>2.82</v>
      </c>
      <c r="S36" s="7">
        <v>3.7</v>
      </c>
      <c r="T36" s="7">
        <v>0</v>
      </c>
      <c r="U36" s="14">
        <v>0.88</v>
      </c>
      <c r="V36" s="14">
        <v>123</v>
      </c>
      <c r="W36" s="14">
        <v>157</v>
      </c>
      <c r="X36" s="14">
        <v>2.5499999999999998</v>
      </c>
      <c r="Y36" s="14">
        <v>5.18</v>
      </c>
      <c r="Z36" s="14">
        <v>253</v>
      </c>
      <c r="AA36" s="7">
        <v>15.119980000000002</v>
      </c>
      <c r="AB36" s="7">
        <v>6.2410199999999998</v>
      </c>
      <c r="AC36" s="14">
        <v>1.88</v>
      </c>
      <c r="AD36" s="14">
        <v>0.17</v>
      </c>
      <c r="AE36" s="14">
        <v>11.06</v>
      </c>
      <c r="AF36" s="14">
        <f>AD36*10000-AB36-AA36</f>
        <v>1678.6390000000004</v>
      </c>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row>
    <row r="37" spans="1:143" x14ac:dyDescent="0.2">
      <c r="A37" s="5" t="s">
        <v>44</v>
      </c>
      <c r="B37" s="6" t="s">
        <v>45</v>
      </c>
      <c r="C37" s="7">
        <v>3</v>
      </c>
      <c r="D37" s="14">
        <v>15.77</v>
      </c>
      <c r="E37" s="14">
        <v>7.5</v>
      </c>
      <c r="F37" s="14">
        <v>3.05</v>
      </c>
      <c r="G37" s="14">
        <v>80</v>
      </c>
      <c r="H37" s="7">
        <v>48</v>
      </c>
      <c r="I37" s="5">
        <v>35</v>
      </c>
      <c r="J37" s="5">
        <v>97</v>
      </c>
      <c r="K37" s="15">
        <v>1924</v>
      </c>
      <c r="L37" s="15">
        <v>568</v>
      </c>
      <c r="M37" s="15">
        <v>138</v>
      </c>
      <c r="N37" s="15">
        <v>104</v>
      </c>
      <c r="O37" s="7">
        <v>61</v>
      </c>
      <c r="P37" s="7">
        <v>30.01</v>
      </c>
      <c r="Q37" s="7">
        <v>2.2400000000000002</v>
      </c>
      <c r="R37" s="7">
        <v>2.87</v>
      </c>
      <c r="S37" s="7">
        <v>3.9</v>
      </c>
      <c r="T37" s="7">
        <v>0</v>
      </c>
      <c r="U37" s="14">
        <v>0.89</v>
      </c>
      <c r="V37" s="14">
        <v>124</v>
      </c>
      <c r="W37" s="14">
        <v>161</v>
      </c>
      <c r="X37" s="14">
        <v>2.83</v>
      </c>
      <c r="Y37" s="14">
        <v>5.1100000000000003</v>
      </c>
      <c r="Z37" s="14">
        <v>262</v>
      </c>
      <c r="AA37" s="7">
        <v>30.186182500000001</v>
      </c>
      <c r="AB37" s="7">
        <v>8.7337199999999999</v>
      </c>
      <c r="AC37" s="14">
        <v>1.75</v>
      </c>
      <c r="AD37" s="14">
        <v>0.17</v>
      </c>
      <c r="AE37" s="14">
        <v>10.29</v>
      </c>
      <c r="AF37" s="14">
        <f>AD37*10000-AB37-AA37</f>
        <v>1661.0800975000002</v>
      </c>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row>
    <row r="38" spans="1:143" x14ac:dyDescent="0.2">
      <c r="A38" s="5" t="s">
        <v>44</v>
      </c>
      <c r="B38" s="6" t="s">
        <v>45</v>
      </c>
      <c r="C38" s="7">
        <v>4</v>
      </c>
      <c r="D38" s="14">
        <v>13.75</v>
      </c>
      <c r="E38" s="14">
        <v>8.1999999999999993</v>
      </c>
      <c r="F38" s="14">
        <v>3.1</v>
      </c>
      <c r="G38" s="14">
        <v>81</v>
      </c>
      <c r="H38" s="7">
        <v>54</v>
      </c>
      <c r="I38" s="5">
        <v>29</v>
      </c>
      <c r="J38" s="5">
        <v>94</v>
      </c>
      <c r="K38" s="15">
        <v>1718</v>
      </c>
      <c r="L38" s="15">
        <v>486</v>
      </c>
      <c r="M38" s="15">
        <v>123</v>
      </c>
      <c r="N38" s="15">
        <v>82</v>
      </c>
      <c r="O38" s="7">
        <v>62.47</v>
      </c>
      <c r="P38" s="7">
        <v>29.45</v>
      </c>
      <c r="Q38" s="7">
        <v>2.29</v>
      </c>
      <c r="R38" s="7">
        <v>2.59</v>
      </c>
      <c r="S38" s="7">
        <v>3.2</v>
      </c>
      <c r="T38" s="7">
        <v>0</v>
      </c>
      <c r="U38" s="14">
        <v>0.8</v>
      </c>
      <c r="V38" s="14">
        <v>114</v>
      </c>
      <c r="W38" s="14">
        <v>145</v>
      </c>
      <c r="X38" s="14">
        <v>2.56</v>
      </c>
      <c r="Y38" s="14">
        <v>4.32</v>
      </c>
      <c r="Z38" s="14">
        <v>243</v>
      </c>
      <c r="AA38" s="7">
        <v>19.572167500000003</v>
      </c>
      <c r="AB38" s="7">
        <v>5.8136999999999972</v>
      </c>
      <c r="AC38" s="14">
        <v>1.65</v>
      </c>
      <c r="AD38" s="14">
        <v>0.16</v>
      </c>
      <c r="AE38" s="14">
        <v>10.31</v>
      </c>
      <c r="AF38" s="14">
        <f>AD38*10000-AB38-AA38</f>
        <v>1574.6141325000001</v>
      </c>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row>
    <row r="39" spans="1:143" s="138" customFormat="1" x14ac:dyDescent="0.2">
      <c r="A39" s="137"/>
      <c r="B39" s="85"/>
      <c r="C39" s="130" t="s">
        <v>212</v>
      </c>
      <c r="D39" s="129">
        <f t="shared" ref="D39:S39" si="20">AVERAGE(D35:D38)</f>
        <v>15.112500000000001</v>
      </c>
      <c r="E39" s="129">
        <f t="shared" si="20"/>
        <v>7.75</v>
      </c>
      <c r="F39" s="129">
        <f t="shared" si="20"/>
        <v>2.9224999999999999</v>
      </c>
      <c r="G39" s="129">
        <f t="shared" si="20"/>
        <v>78</v>
      </c>
      <c r="H39" s="130">
        <f t="shared" si="20"/>
        <v>45.5</v>
      </c>
      <c r="I39" s="130">
        <f t="shared" si="20"/>
        <v>34.5</v>
      </c>
      <c r="J39" s="130">
        <f t="shared" si="20"/>
        <v>93.75</v>
      </c>
      <c r="K39" s="129">
        <f t="shared" si="20"/>
        <v>1875</v>
      </c>
      <c r="L39" s="129">
        <f t="shared" si="20"/>
        <v>530</v>
      </c>
      <c r="M39" s="129">
        <f t="shared" si="20"/>
        <v>134.75</v>
      </c>
      <c r="N39" s="129">
        <f t="shared" si="20"/>
        <v>97.25</v>
      </c>
      <c r="O39" s="130">
        <f t="shared" si="20"/>
        <v>62.057499999999997</v>
      </c>
      <c r="P39" s="130">
        <f t="shared" si="20"/>
        <v>29.225000000000001</v>
      </c>
      <c r="Q39" s="130">
        <f t="shared" si="20"/>
        <v>2.2824999999999998</v>
      </c>
      <c r="R39" s="130">
        <f t="shared" si="20"/>
        <v>2.79</v>
      </c>
      <c r="S39" s="130">
        <f t="shared" si="20"/>
        <v>3.6500000000000004</v>
      </c>
      <c r="T39" s="130">
        <v>0</v>
      </c>
      <c r="U39" s="129">
        <f t="shared" ref="U39:AE39" si="21">AVERAGE(U35:U38)</f>
        <v>0.89250000000000007</v>
      </c>
      <c r="V39" s="129">
        <f t="shared" si="21"/>
        <v>128.25</v>
      </c>
      <c r="W39" s="129">
        <f t="shared" si="21"/>
        <v>154.75</v>
      </c>
      <c r="X39" s="129">
        <f t="shared" si="21"/>
        <v>2.7450000000000001</v>
      </c>
      <c r="Y39" s="129">
        <f t="shared" si="21"/>
        <v>5.1550000000000002</v>
      </c>
      <c r="Z39" s="129">
        <f t="shared" si="21"/>
        <v>256.25</v>
      </c>
      <c r="AA39" s="130">
        <f t="shared" si="21"/>
        <v>23.214056875000004</v>
      </c>
      <c r="AB39" s="130">
        <f t="shared" si="21"/>
        <v>6.5971199999999985</v>
      </c>
      <c r="AC39" s="129">
        <f t="shared" si="21"/>
        <v>1.7875000000000001</v>
      </c>
      <c r="AD39" s="129">
        <f t="shared" si="21"/>
        <v>0.17</v>
      </c>
      <c r="AE39" s="129">
        <f t="shared" si="21"/>
        <v>10.512500000000001</v>
      </c>
      <c r="AF39" s="129">
        <f>AVERAGE(AF35:AF38)</f>
        <v>1670.1888231250002</v>
      </c>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row>
    <row r="40" spans="1:143" s="140" customFormat="1" x14ac:dyDescent="0.2">
      <c r="A40" s="139"/>
      <c r="B40" s="86"/>
      <c r="C40" s="134" t="s">
        <v>211</v>
      </c>
      <c r="D40" s="133">
        <f t="shared" ref="D40:S40" si="22">_xlfn.STDEV.P(D35:D38)</f>
        <v>0.92850350026265394</v>
      </c>
      <c r="E40" s="133">
        <f t="shared" si="22"/>
        <v>0.26925824035672491</v>
      </c>
      <c r="F40" s="133">
        <f t="shared" si="22"/>
        <v>0.15417117110536585</v>
      </c>
      <c r="G40" s="133">
        <f t="shared" si="22"/>
        <v>2.5495097567963922</v>
      </c>
      <c r="H40" s="134">
        <f t="shared" si="22"/>
        <v>6.2649820430708338</v>
      </c>
      <c r="I40" s="134">
        <f t="shared" si="22"/>
        <v>3.5707142142714252</v>
      </c>
      <c r="J40" s="134">
        <f t="shared" si="22"/>
        <v>2.1650635094610968</v>
      </c>
      <c r="K40" s="133">
        <f t="shared" si="22"/>
        <v>104.68285437453451</v>
      </c>
      <c r="L40" s="133">
        <f t="shared" si="22"/>
        <v>33.726843908080106</v>
      </c>
      <c r="M40" s="133">
        <f t="shared" si="22"/>
        <v>13.808964479641476</v>
      </c>
      <c r="N40" s="133">
        <f t="shared" si="22"/>
        <v>9.6792303413029703</v>
      </c>
      <c r="O40" s="134">
        <f t="shared" si="22"/>
        <v>0.65465162491205964</v>
      </c>
      <c r="P40" s="134">
        <f t="shared" si="22"/>
        <v>0.54316203843788669</v>
      </c>
      <c r="Q40" s="134">
        <f t="shared" si="22"/>
        <v>0.12968712349342931</v>
      </c>
      <c r="R40" s="134">
        <f t="shared" si="22"/>
        <v>0.11768602295939824</v>
      </c>
      <c r="S40" s="134">
        <f t="shared" si="22"/>
        <v>0.26925824035672508</v>
      </c>
      <c r="T40" s="134">
        <v>0</v>
      </c>
      <c r="U40" s="133">
        <f t="shared" ref="U40:AE40" si="23">_xlfn.STDEV.P(U35:U38)</f>
        <v>7.1195154329490695E-2</v>
      </c>
      <c r="V40" s="133">
        <f t="shared" si="23"/>
        <v>14.254385290148432</v>
      </c>
      <c r="W40" s="133">
        <f t="shared" si="23"/>
        <v>5.9319052588523364</v>
      </c>
      <c r="X40" s="133">
        <f t="shared" si="23"/>
        <v>0.20402205763103171</v>
      </c>
      <c r="Y40" s="133">
        <f t="shared" si="23"/>
        <v>0.59810116201191121</v>
      </c>
      <c r="Z40" s="133">
        <f t="shared" si="23"/>
        <v>9.1480872317659934</v>
      </c>
      <c r="AA40" s="134">
        <f t="shared" si="23"/>
        <v>6.125401046244435</v>
      </c>
      <c r="AB40" s="134">
        <f t="shared" si="23"/>
        <v>1.2549683454972134</v>
      </c>
      <c r="AC40" s="133">
        <f t="shared" si="23"/>
        <v>9.4439133837620551E-2</v>
      </c>
      <c r="AD40" s="133">
        <f t="shared" si="23"/>
        <v>7.0710678118654719E-3</v>
      </c>
      <c r="AE40" s="133">
        <f t="shared" si="23"/>
        <v>0.31830606340439094</v>
      </c>
      <c r="AF40" s="133">
        <f>_xlfn.STDEV.P(AF35:AF38)</f>
        <v>68.098700832689929</v>
      </c>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c r="DJ40" s="134"/>
      <c r="DK40" s="134"/>
      <c r="DL40" s="134"/>
      <c r="DM40" s="134"/>
      <c r="DN40" s="134"/>
      <c r="DO40" s="134"/>
      <c r="DP40" s="134"/>
      <c r="DQ40" s="134"/>
      <c r="DR40" s="134"/>
      <c r="DS40" s="134"/>
      <c r="DT40" s="134"/>
      <c r="DU40" s="134"/>
      <c r="DV40" s="134"/>
      <c r="DW40" s="134"/>
      <c r="DX40" s="134"/>
      <c r="DY40" s="134"/>
      <c r="DZ40" s="134"/>
      <c r="EA40" s="134"/>
      <c r="EB40" s="134"/>
      <c r="EC40" s="134"/>
      <c r="ED40" s="134"/>
      <c r="EE40" s="134"/>
      <c r="EF40" s="134"/>
      <c r="EG40" s="134"/>
      <c r="EH40" s="134"/>
      <c r="EI40" s="134"/>
      <c r="EJ40" s="134"/>
      <c r="EK40" s="134"/>
      <c r="EL40" s="134"/>
      <c r="EM40" s="134"/>
    </row>
    <row r="41" spans="1:143" s="62" customFormat="1" x14ac:dyDescent="0.2">
      <c r="B41" s="63"/>
    </row>
    <row r="42" spans="1:143" s="3" customFormat="1" x14ac:dyDescent="0.2">
      <c r="A42" s="5" t="s">
        <v>44</v>
      </c>
      <c r="B42" s="6" t="s">
        <v>45</v>
      </c>
      <c r="C42" s="7">
        <v>5</v>
      </c>
      <c r="D42" s="14">
        <v>17.309999999999999</v>
      </c>
      <c r="E42" s="14">
        <v>7.6</v>
      </c>
      <c r="F42" s="14">
        <v>3.02</v>
      </c>
      <c r="G42" s="14">
        <v>80</v>
      </c>
      <c r="H42" s="7">
        <v>138</v>
      </c>
      <c r="I42" s="7">
        <v>131</v>
      </c>
      <c r="J42" s="7">
        <v>203</v>
      </c>
      <c r="K42" s="14">
        <v>1976</v>
      </c>
      <c r="L42" s="14">
        <v>594</v>
      </c>
      <c r="M42" s="14">
        <v>363</v>
      </c>
      <c r="N42" s="14">
        <v>204</v>
      </c>
      <c r="O42" s="7">
        <v>57.08</v>
      </c>
      <c r="P42" s="7">
        <v>28.6</v>
      </c>
      <c r="Q42" s="7">
        <v>5.38</v>
      </c>
      <c r="R42" s="7">
        <v>5.12</v>
      </c>
      <c r="S42" s="7">
        <v>3.8</v>
      </c>
      <c r="T42" s="7">
        <v>0</v>
      </c>
      <c r="U42" s="14">
        <v>1.06</v>
      </c>
      <c r="V42" s="14">
        <v>127</v>
      </c>
      <c r="W42" s="14">
        <v>144</v>
      </c>
      <c r="X42" s="14">
        <v>9.18</v>
      </c>
      <c r="Y42" s="14">
        <v>16.28</v>
      </c>
      <c r="Z42" s="14">
        <v>244</v>
      </c>
      <c r="AA42" s="7">
        <v>65.981770000000012</v>
      </c>
      <c r="AB42" s="7">
        <v>5.0302800000000012</v>
      </c>
      <c r="AC42" s="14">
        <v>1.97</v>
      </c>
      <c r="AD42" s="14">
        <v>0.2</v>
      </c>
      <c r="AE42" s="14">
        <v>9.85</v>
      </c>
      <c r="AF42" s="14">
        <f>AD42*10000-AB42-AA42</f>
        <v>1928.98795</v>
      </c>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row>
    <row r="43" spans="1:143" s="3" customFormat="1" x14ac:dyDescent="0.2">
      <c r="A43" s="5" t="s">
        <v>44</v>
      </c>
      <c r="B43" s="6" t="s">
        <v>45</v>
      </c>
      <c r="C43" s="7">
        <v>6</v>
      </c>
      <c r="D43" s="14">
        <v>15.15</v>
      </c>
      <c r="E43" s="14">
        <v>8.1</v>
      </c>
      <c r="F43" s="14">
        <v>2.87</v>
      </c>
      <c r="G43" s="14">
        <v>77</v>
      </c>
      <c r="H43" s="7">
        <v>53</v>
      </c>
      <c r="I43" s="7">
        <v>99</v>
      </c>
      <c r="J43" s="7">
        <v>197</v>
      </c>
      <c r="K43" s="14">
        <v>1791</v>
      </c>
      <c r="L43" s="14">
        <v>524</v>
      </c>
      <c r="M43" s="14">
        <v>283</v>
      </c>
      <c r="N43" s="14">
        <v>139</v>
      </c>
      <c r="O43" s="7">
        <v>59.11</v>
      </c>
      <c r="P43" s="7">
        <v>28.82</v>
      </c>
      <c r="Q43" s="7">
        <v>4.79</v>
      </c>
      <c r="R43" s="7">
        <v>3.99</v>
      </c>
      <c r="S43" s="7">
        <v>3.3</v>
      </c>
      <c r="T43" s="7">
        <v>0</v>
      </c>
      <c r="U43" s="14">
        <v>0.92</v>
      </c>
      <c r="V43" s="14">
        <v>125</v>
      </c>
      <c r="W43" s="14">
        <v>140</v>
      </c>
      <c r="X43" s="14">
        <v>8.08</v>
      </c>
      <c r="Y43" s="14">
        <v>12.92</v>
      </c>
      <c r="Z43" s="14">
        <v>236</v>
      </c>
      <c r="AA43" s="7">
        <v>46.107204999999993</v>
      </c>
      <c r="AB43" s="7">
        <v>4.2468599999999999</v>
      </c>
      <c r="AC43" s="14">
        <v>1.87</v>
      </c>
      <c r="AD43" s="14">
        <v>0.19</v>
      </c>
      <c r="AE43" s="14">
        <v>9.84</v>
      </c>
      <c r="AF43" s="14">
        <f>AD43*10000-AB43-AA43</f>
        <v>1849.645935</v>
      </c>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row>
    <row r="44" spans="1:143" s="3" customFormat="1" x14ac:dyDescent="0.2">
      <c r="A44" s="5" t="s">
        <v>44</v>
      </c>
      <c r="B44" s="6" t="s">
        <v>45</v>
      </c>
      <c r="C44" s="7">
        <v>7</v>
      </c>
      <c r="D44" s="14">
        <v>15.86</v>
      </c>
      <c r="E44" s="14">
        <v>7.6</v>
      </c>
      <c r="F44" s="14">
        <v>3.1</v>
      </c>
      <c r="G44" s="14">
        <v>81</v>
      </c>
      <c r="H44" s="7">
        <v>93</v>
      </c>
      <c r="I44" s="7">
        <v>111</v>
      </c>
      <c r="J44" s="7">
        <v>157</v>
      </c>
      <c r="K44" s="14">
        <v>1832</v>
      </c>
      <c r="L44" s="14">
        <v>562</v>
      </c>
      <c r="M44" s="14">
        <v>277</v>
      </c>
      <c r="N44" s="14">
        <v>161</v>
      </c>
      <c r="O44" s="7">
        <v>57.76</v>
      </c>
      <c r="P44" s="7">
        <v>29.53</v>
      </c>
      <c r="Q44" s="7">
        <v>4.4800000000000004</v>
      </c>
      <c r="R44" s="7">
        <v>4.41</v>
      </c>
      <c r="S44" s="7">
        <v>3.8</v>
      </c>
      <c r="T44" s="7">
        <v>0</v>
      </c>
      <c r="U44" s="14">
        <v>1.03</v>
      </c>
      <c r="V44" s="14">
        <v>114</v>
      </c>
      <c r="W44" s="14">
        <v>145</v>
      </c>
      <c r="X44" s="14">
        <v>7.71</v>
      </c>
      <c r="Y44" s="14">
        <v>13.82</v>
      </c>
      <c r="Z44" s="14">
        <v>240</v>
      </c>
      <c r="AA44" s="7">
        <v>69.579137500000002</v>
      </c>
      <c r="AB44" s="7">
        <v>4.95906</v>
      </c>
      <c r="AC44" s="14">
        <v>1.98</v>
      </c>
      <c r="AD44" s="14">
        <v>0.2</v>
      </c>
      <c r="AE44" s="14">
        <v>9.9</v>
      </c>
      <c r="AF44" s="14">
        <f>AD44*10000-AB44-AA44</f>
        <v>1925.4618025</v>
      </c>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row>
    <row r="45" spans="1:143" s="3" customFormat="1" x14ac:dyDescent="0.2">
      <c r="A45" s="5" t="s">
        <v>44</v>
      </c>
      <c r="B45" s="6" t="s">
        <v>45</v>
      </c>
      <c r="C45" s="7">
        <v>8</v>
      </c>
      <c r="D45" s="14">
        <v>15.52</v>
      </c>
      <c r="E45" s="14">
        <v>7.5</v>
      </c>
      <c r="F45" s="14">
        <v>2.92</v>
      </c>
      <c r="G45" s="14">
        <v>78</v>
      </c>
      <c r="H45" s="7">
        <v>96</v>
      </c>
      <c r="I45" s="7">
        <v>118</v>
      </c>
      <c r="J45" s="7">
        <v>175</v>
      </c>
      <c r="K45" s="14">
        <v>1798</v>
      </c>
      <c r="L45" s="14">
        <v>540</v>
      </c>
      <c r="M45" s="14">
        <v>299</v>
      </c>
      <c r="N45" s="14">
        <v>151</v>
      </c>
      <c r="O45" s="7">
        <v>57.93</v>
      </c>
      <c r="P45" s="7">
        <v>28.99</v>
      </c>
      <c r="Q45" s="7">
        <v>4.9400000000000004</v>
      </c>
      <c r="R45" s="7">
        <v>4.2300000000000004</v>
      </c>
      <c r="S45" s="7">
        <v>3.9</v>
      </c>
      <c r="T45" s="7">
        <v>0</v>
      </c>
      <c r="U45" s="14">
        <v>1.02</v>
      </c>
      <c r="V45" s="14">
        <v>112</v>
      </c>
      <c r="W45" s="14">
        <v>138</v>
      </c>
      <c r="X45" s="14">
        <v>8.81</v>
      </c>
      <c r="Y45" s="14">
        <v>13.91</v>
      </c>
      <c r="Z45" s="14">
        <v>220</v>
      </c>
      <c r="AA45" s="7">
        <v>52.055327500000004</v>
      </c>
      <c r="AB45" s="7">
        <v>5.9561399999999987</v>
      </c>
      <c r="AC45" s="14">
        <v>2.2200000000000002</v>
      </c>
      <c r="AD45" s="14">
        <v>0.21</v>
      </c>
      <c r="AE45" s="14">
        <v>10.57</v>
      </c>
      <c r="AF45" s="14">
        <f>AD45*10000-AB45-AA45</f>
        <v>2041.9885325000002</v>
      </c>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row>
    <row r="46" spans="1:143" s="138" customFormat="1" x14ac:dyDescent="0.2">
      <c r="A46" s="137"/>
      <c r="B46" s="85"/>
      <c r="C46" s="130" t="s">
        <v>212</v>
      </c>
      <c r="D46" s="129">
        <f t="shared" ref="D46:S46" si="24">AVERAGE(D42:D45)</f>
        <v>15.96</v>
      </c>
      <c r="E46" s="129">
        <f t="shared" si="24"/>
        <v>7.6999999999999993</v>
      </c>
      <c r="F46" s="129">
        <f>AVERAGE(F42:F45)</f>
        <v>2.9775</v>
      </c>
      <c r="G46" s="129">
        <f t="shared" si="24"/>
        <v>79</v>
      </c>
      <c r="H46" s="130">
        <f t="shared" si="24"/>
        <v>95</v>
      </c>
      <c r="I46" s="130">
        <f t="shared" si="24"/>
        <v>114.75</v>
      </c>
      <c r="J46" s="130">
        <f t="shared" si="24"/>
        <v>183</v>
      </c>
      <c r="K46" s="129">
        <f t="shared" si="24"/>
        <v>1849.25</v>
      </c>
      <c r="L46" s="129">
        <f t="shared" si="24"/>
        <v>555</v>
      </c>
      <c r="M46" s="129">
        <f t="shared" si="24"/>
        <v>305.5</v>
      </c>
      <c r="N46" s="129">
        <f t="shared" si="24"/>
        <v>163.75</v>
      </c>
      <c r="O46" s="130">
        <f t="shared" si="24"/>
        <v>57.97</v>
      </c>
      <c r="P46" s="130">
        <f t="shared" si="24"/>
        <v>28.984999999999999</v>
      </c>
      <c r="Q46" s="130">
        <f t="shared" si="24"/>
        <v>4.8975</v>
      </c>
      <c r="R46" s="130">
        <f t="shared" si="24"/>
        <v>4.4375</v>
      </c>
      <c r="S46" s="130">
        <f t="shared" si="24"/>
        <v>3.6999999999999997</v>
      </c>
      <c r="T46" s="130">
        <v>0</v>
      </c>
      <c r="U46" s="129">
        <f t="shared" ref="U46:AE46" si="25">AVERAGE(U42:U45)</f>
        <v>1.0074999999999998</v>
      </c>
      <c r="V46" s="129">
        <f t="shared" si="25"/>
        <v>119.5</v>
      </c>
      <c r="W46" s="129">
        <f t="shared" si="25"/>
        <v>141.75</v>
      </c>
      <c r="X46" s="129">
        <f t="shared" si="25"/>
        <v>8.4450000000000003</v>
      </c>
      <c r="Y46" s="129">
        <f t="shared" si="25"/>
        <v>14.232500000000002</v>
      </c>
      <c r="Z46" s="129">
        <f t="shared" si="25"/>
        <v>235</v>
      </c>
      <c r="AA46" s="130">
        <f t="shared" si="25"/>
        <v>58.430860000000003</v>
      </c>
      <c r="AB46" s="130">
        <f t="shared" si="25"/>
        <v>5.0480849999999995</v>
      </c>
      <c r="AC46" s="129">
        <f t="shared" si="25"/>
        <v>2.0100000000000002</v>
      </c>
      <c r="AD46" s="129">
        <f t="shared" si="25"/>
        <v>0.2</v>
      </c>
      <c r="AE46" s="129">
        <f t="shared" si="25"/>
        <v>10.039999999999999</v>
      </c>
      <c r="AF46" s="129">
        <f>AVERAGE(AF42:AF45)</f>
        <v>1936.5210550000002</v>
      </c>
      <c r="AG46" s="130"/>
      <c r="AH46" s="130"/>
      <c r="AI46" s="130"/>
      <c r="AJ46" s="130"/>
      <c r="AK46" s="130"/>
      <c r="AL46" s="130"/>
      <c r="AM46" s="130"/>
      <c r="AN46" s="130"/>
      <c r="AO46" s="130"/>
      <c r="AP46" s="130"/>
      <c r="AQ46" s="130"/>
      <c r="AR46" s="130"/>
      <c r="AS46" s="130"/>
      <c r="AT46" s="130"/>
      <c r="AU46" s="130"/>
      <c r="AV46" s="130"/>
      <c r="AW46" s="130"/>
      <c r="AX46" s="130"/>
      <c r="AY46" s="130"/>
      <c r="AZ46" s="130"/>
      <c r="BA46" s="130"/>
      <c r="BB46" s="130"/>
      <c r="BC46" s="130"/>
      <c r="BD46" s="130"/>
      <c r="BE46" s="130"/>
      <c r="BF46" s="130"/>
      <c r="BG46" s="130"/>
      <c r="BH46" s="130"/>
      <c r="BI46" s="130"/>
      <c r="BJ46" s="130"/>
      <c r="BK46" s="130"/>
      <c r="BL46" s="130"/>
      <c r="BM46" s="130"/>
      <c r="BN46" s="130"/>
      <c r="BO46" s="130"/>
      <c r="BP46" s="130"/>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c r="DU46" s="130"/>
      <c r="DV46" s="130"/>
      <c r="DW46" s="130"/>
      <c r="DX46" s="130"/>
      <c r="DY46" s="130"/>
      <c r="DZ46" s="130"/>
      <c r="EA46" s="130"/>
      <c r="EB46" s="130"/>
      <c r="EC46" s="130"/>
      <c r="ED46" s="130"/>
      <c r="EE46" s="130"/>
      <c r="EF46" s="130"/>
      <c r="EG46" s="130"/>
      <c r="EH46" s="130"/>
      <c r="EI46" s="130"/>
      <c r="EJ46" s="130"/>
      <c r="EK46" s="130"/>
      <c r="EL46" s="130"/>
      <c r="EM46" s="130"/>
    </row>
    <row r="47" spans="1:143" s="140" customFormat="1" x14ac:dyDescent="0.2">
      <c r="A47" s="139"/>
      <c r="B47" s="86"/>
      <c r="C47" s="134" t="s">
        <v>211</v>
      </c>
      <c r="D47" s="133">
        <f t="shared" ref="D47:S47" si="26">_xlfn.STDEV.P(D42:D45)</f>
        <v>0.81887117423926892</v>
      </c>
      <c r="E47" s="133">
        <f t="shared" si="26"/>
        <v>0.2345207879911714</v>
      </c>
      <c r="F47" s="133">
        <f t="shared" si="26"/>
        <v>8.8987358652788437E-2</v>
      </c>
      <c r="G47" s="133">
        <f t="shared" si="26"/>
        <v>1.5811388300841898</v>
      </c>
      <c r="H47" s="134">
        <f t="shared" si="26"/>
        <v>30.074906483645133</v>
      </c>
      <c r="I47" s="134">
        <f t="shared" si="26"/>
        <v>11.583932838203095</v>
      </c>
      <c r="J47" s="134">
        <f t="shared" si="26"/>
        <v>18.275666882497067</v>
      </c>
      <c r="K47" s="133">
        <f t="shared" si="26"/>
        <v>74.804328083340209</v>
      </c>
      <c r="L47" s="133">
        <f t="shared" si="26"/>
        <v>26.248809496813376</v>
      </c>
      <c r="M47" s="133">
        <f t="shared" si="26"/>
        <v>34.157722406507141</v>
      </c>
      <c r="N47" s="133">
        <f t="shared" si="26"/>
        <v>24.508926945094924</v>
      </c>
      <c r="O47" s="134">
        <f t="shared" si="26"/>
        <v>0.73099247602147077</v>
      </c>
      <c r="P47" s="134">
        <f t="shared" si="26"/>
        <v>0.34369317712168801</v>
      </c>
      <c r="Q47" s="134">
        <f t="shared" si="26"/>
        <v>0.32422021837016873</v>
      </c>
      <c r="R47" s="134">
        <f t="shared" si="26"/>
        <v>0.4212704000995085</v>
      </c>
      <c r="S47" s="134">
        <f t="shared" si="26"/>
        <v>0.23452078799117149</v>
      </c>
      <c r="T47" s="134">
        <v>0</v>
      </c>
      <c r="U47" s="133">
        <f t="shared" ref="U47:AE47" si="27">_xlfn.STDEV.P(U42:U45)</f>
        <v>5.2618912949622967E-2</v>
      </c>
      <c r="V47" s="133">
        <f t="shared" si="27"/>
        <v>6.5764732189829527</v>
      </c>
      <c r="W47" s="133">
        <f t="shared" si="27"/>
        <v>2.8613807855648994</v>
      </c>
      <c r="X47" s="133">
        <f t="shared" si="27"/>
        <v>0.58028010477699477</v>
      </c>
      <c r="Y47" s="133">
        <f t="shared" si="27"/>
        <v>1.2438925797672407</v>
      </c>
      <c r="Z47" s="133">
        <f t="shared" si="27"/>
        <v>9.1104335791442992</v>
      </c>
      <c r="AA47" s="134">
        <f t="shared" si="27"/>
        <v>9.6672154763236655</v>
      </c>
      <c r="AB47" s="134">
        <f t="shared" si="27"/>
        <v>0.60720010134633928</v>
      </c>
      <c r="AC47" s="133">
        <f t="shared" si="27"/>
        <v>0.12864680330268613</v>
      </c>
      <c r="AD47" s="133">
        <f t="shared" si="27"/>
        <v>7.0710678118654719E-3</v>
      </c>
      <c r="AE47" s="133">
        <f t="shared" si="27"/>
        <v>0.30683871985132533</v>
      </c>
      <c r="AF47" s="133">
        <f>_xlfn.STDEV.P(AF42:AF45)</f>
        <v>68.647159486076404</v>
      </c>
      <c r="AG47" s="134"/>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c r="CQ47" s="134"/>
      <c r="CR47" s="134"/>
      <c r="CS47" s="134"/>
      <c r="CT47" s="134"/>
      <c r="CU47" s="134"/>
      <c r="CV47" s="134"/>
      <c r="CW47" s="134"/>
      <c r="CX47" s="134"/>
      <c r="CY47" s="134"/>
      <c r="CZ47" s="134"/>
      <c r="DA47" s="134"/>
      <c r="DB47" s="134"/>
      <c r="DC47" s="134"/>
      <c r="DD47" s="134"/>
      <c r="DE47" s="134"/>
      <c r="DF47" s="134"/>
      <c r="DG47" s="134"/>
      <c r="DH47" s="134"/>
      <c r="DI47" s="134"/>
      <c r="DJ47" s="134"/>
      <c r="DK47" s="134"/>
      <c r="DL47" s="134"/>
      <c r="DM47" s="134"/>
      <c r="DN47" s="134"/>
      <c r="DO47" s="134"/>
      <c r="DP47" s="134"/>
      <c r="DQ47" s="134"/>
      <c r="DR47" s="134"/>
      <c r="DS47" s="134"/>
      <c r="DT47" s="134"/>
      <c r="DU47" s="134"/>
      <c r="DV47" s="134"/>
      <c r="DW47" s="134"/>
      <c r="DX47" s="134"/>
      <c r="DY47" s="134"/>
      <c r="DZ47" s="134"/>
      <c r="EA47" s="134"/>
      <c r="EB47" s="134"/>
      <c r="EC47" s="134"/>
      <c r="ED47" s="134"/>
      <c r="EE47" s="134"/>
      <c r="EF47" s="134"/>
      <c r="EG47" s="134"/>
      <c r="EH47" s="134"/>
      <c r="EI47" s="134"/>
      <c r="EJ47" s="134"/>
      <c r="EK47" s="134"/>
      <c r="EL47" s="134"/>
      <c r="EM47" s="134"/>
    </row>
    <row r="48" spans="1:143" s="62" customFormat="1" x14ac:dyDescent="0.2">
      <c r="B48" s="63"/>
    </row>
    <row r="49" spans="1:143" x14ac:dyDescent="0.2">
      <c r="A49" s="5" t="s">
        <v>44</v>
      </c>
      <c r="B49" s="6" t="s">
        <v>45</v>
      </c>
      <c r="C49" s="7">
        <v>9</v>
      </c>
      <c r="D49" s="14">
        <v>14.47</v>
      </c>
      <c r="E49" s="14">
        <v>7.6</v>
      </c>
      <c r="F49" s="14">
        <v>3.16</v>
      </c>
      <c r="G49" s="14">
        <v>82</v>
      </c>
      <c r="H49" s="7">
        <v>39</v>
      </c>
      <c r="I49" s="7">
        <v>53</v>
      </c>
      <c r="J49" s="7">
        <v>106</v>
      </c>
      <c r="K49" s="14">
        <v>1712</v>
      </c>
      <c r="L49" s="14">
        <v>507</v>
      </c>
      <c r="M49" s="14">
        <v>273</v>
      </c>
      <c r="N49" s="14">
        <v>101</v>
      </c>
      <c r="O49" s="7">
        <v>59.16</v>
      </c>
      <c r="P49" s="7">
        <v>29.2</v>
      </c>
      <c r="Q49" s="7">
        <v>4.84</v>
      </c>
      <c r="R49" s="7">
        <v>3.03</v>
      </c>
      <c r="S49" s="7">
        <v>3.8</v>
      </c>
      <c r="T49" s="7">
        <v>0</v>
      </c>
      <c r="U49" s="14">
        <v>0.83</v>
      </c>
      <c r="V49" s="14">
        <v>108</v>
      </c>
      <c r="W49" s="14">
        <v>144</v>
      </c>
      <c r="X49" s="14">
        <v>3.38</v>
      </c>
      <c r="Y49" s="14">
        <v>6.95</v>
      </c>
      <c r="Z49" s="14">
        <v>235</v>
      </c>
      <c r="AA49" s="7">
        <v>38.805617499999997</v>
      </c>
      <c r="AB49" s="7">
        <v>4.1044200000000002</v>
      </c>
      <c r="AC49" s="14">
        <v>2.04</v>
      </c>
      <c r="AD49" s="14">
        <v>0.18</v>
      </c>
      <c r="AE49" s="14">
        <v>11.33</v>
      </c>
      <c r="AF49" s="14">
        <f>AD49*10000-AB49-AA49</f>
        <v>1757.0899625000002</v>
      </c>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row>
    <row r="50" spans="1:143" x14ac:dyDescent="0.2">
      <c r="A50" s="5" t="s">
        <v>44</v>
      </c>
      <c r="B50" s="6" t="s">
        <v>45</v>
      </c>
      <c r="C50" s="7">
        <v>10</v>
      </c>
      <c r="D50" s="14">
        <v>12.97</v>
      </c>
      <c r="E50" s="14">
        <v>7.5</v>
      </c>
      <c r="F50" s="14">
        <v>3.42</v>
      </c>
      <c r="G50" s="14">
        <v>84</v>
      </c>
      <c r="H50" s="7">
        <v>42</v>
      </c>
      <c r="I50" s="7">
        <v>61</v>
      </c>
      <c r="J50" s="7">
        <v>96</v>
      </c>
      <c r="K50" s="14">
        <v>1533</v>
      </c>
      <c r="L50" s="14">
        <v>449</v>
      </c>
      <c r="M50" s="14">
        <v>243</v>
      </c>
      <c r="N50" s="14">
        <v>100</v>
      </c>
      <c r="O50" s="7">
        <v>59.1</v>
      </c>
      <c r="P50" s="7">
        <v>28.85</v>
      </c>
      <c r="Q50" s="7">
        <v>4.8</v>
      </c>
      <c r="R50" s="7">
        <v>3.35</v>
      </c>
      <c r="S50" s="7">
        <v>3.9</v>
      </c>
      <c r="T50" s="7">
        <v>0</v>
      </c>
      <c r="U50" s="14">
        <v>0.79</v>
      </c>
      <c r="V50" s="14">
        <v>105</v>
      </c>
      <c r="W50" s="14">
        <v>132</v>
      </c>
      <c r="X50" s="14">
        <v>3.01</v>
      </c>
      <c r="Y50" s="14">
        <v>6.69</v>
      </c>
      <c r="Z50" s="14">
        <v>221</v>
      </c>
      <c r="AA50" s="7">
        <v>24.879175</v>
      </c>
      <c r="AB50" s="7">
        <v>5.101499999999997</v>
      </c>
      <c r="AC50" s="14">
        <v>2.79</v>
      </c>
      <c r="AD50" s="14">
        <v>0.21</v>
      </c>
      <c r="AE50" s="14">
        <v>13.29</v>
      </c>
      <c r="AF50" s="14">
        <f>AD50*10000-AB50-AA50</f>
        <v>2070.0193249999998</v>
      </c>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row>
    <row r="51" spans="1:143" x14ac:dyDescent="0.2">
      <c r="A51" s="5" t="s">
        <v>44</v>
      </c>
      <c r="B51" s="6" t="s">
        <v>45</v>
      </c>
      <c r="C51" s="7">
        <v>11</v>
      </c>
      <c r="D51" s="14">
        <v>13.33</v>
      </c>
      <c r="E51" s="14">
        <v>7.7</v>
      </c>
      <c r="F51" s="14">
        <v>3.23</v>
      </c>
      <c r="G51" s="14">
        <v>82</v>
      </c>
      <c r="H51" s="7">
        <v>29</v>
      </c>
      <c r="I51" s="7">
        <v>46</v>
      </c>
      <c r="J51" s="7">
        <v>134</v>
      </c>
      <c r="K51" s="14">
        <v>1620</v>
      </c>
      <c r="L51" s="14">
        <v>458</v>
      </c>
      <c r="M51" s="14">
        <v>201</v>
      </c>
      <c r="N51" s="14">
        <v>92</v>
      </c>
      <c r="O51" s="7">
        <v>60.77</v>
      </c>
      <c r="P51" s="7">
        <v>28.63</v>
      </c>
      <c r="Q51" s="7">
        <v>3.87</v>
      </c>
      <c r="R51" s="7">
        <v>3</v>
      </c>
      <c r="S51" s="7">
        <v>3.7</v>
      </c>
      <c r="T51" s="7">
        <v>0</v>
      </c>
      <c r="U51" s="14">
        <v>0.79</v>
      </c>
      <c r="V51" s="14">
        <v>105</v>
      </c>
      <c r="W51" s="14">
        <v>137</v>
      </c>
      <c r="X51" s="14">
        <v>2.67</v>
      </c>
      <c r="Y51" s="14">
        <v>5.9</v>
      </c>
      <c r="Z51" s="14">
        <v>228</v>
      </c>
      <c r="AA51" s="7">
        <v>15.369302500000003</v>
      </c>
      <c r="AB51" s="7">
        <v>4.8878399999999989</v>
      </c>
      <c r="AC51" s="14">
        <v>2.34</v>
      </c>
      <c r="AD51" s="14">
        <v>0.17</v>
      </c>
      <c r="AE51" s="14">
        <v>13.76</v>
      </c>
      <c r="AF51" s="14">
        <f>AD51*10000-AB51-AA51</f>
        <v>1679.7428575000001</v>
      </c>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row>
    <row r="52" spans="1:143" x14ac:dyDescent="0.2">
      <c r="A52" s="5" t="s">
        <v>44</v>
      </c>
      <c r="B52" s="6" t="s">
        <v>45</v>
      </c>
      <c r="C52" s="7">
        <v>12</v>
      </c>
      <c r="D52" s="14">
        <v>14.75</v>
      </c>
      <c r="E52" s="14">
        <v>7.6</v>
      </c>
      <c r="F52" s="14">
        <v>3.41</v>
      </c>
      <c r="G52" s="14">
        <v>84</v>
      </c>
      <c r="H52" s="7">
        <v>66</v>
      </c>
      <c r="I52" s="7">
        <v>60</v>
      </c>
      <c r="J52" s="7">
        <v>119</v>
      </c>
      <c r="K52" s="14">
        <v>1768</v>
      </c>
      <c r="L52" s="14">
        <v>502</v>
      </c>
      <c r="M52" s="14">
        <v>265</v>
      </c>
      <c r="N52" s="14">
        <v>112</v>
      </c>
      <c r="O52" s="7">
        <v>59.93</v>
      </c>
      <c r="P52" s="7">
        <v>28.36</v>
      </c>
      <c r="Q52" s="7">
        <v>4.6100000000000003</v>
      </c>
      <c r="R52" s="7">
        <v>3.3</v>
      </c>
      <c r="S52" s="7">
        <v>3.8</v>
      </c>
      <c r="T52" s="7">
        <v>0</v>
      </c>
      <c r="U52" s="14">
        <v>0.85</v>
      </c>
      <c r="V52" s="14">
        <v>113</v>
      </c>
      <c r="W52" s="14">
        <v>143</v>
      </c>
      <c r="X52" s="14">
        <v>3.21</v>
      </c>
      <c r="Y52" s="14">
        <v>8.31</v>
      </c>
      <c r="Z52" s="14">
        <v>235</v>
      </c>
      <c r="AA52" s="7">
        <v>28.013514999999998</v>
      </c>
      <c r="AB52" s="7">
        <v>6.5971199999999994</v>
      </c>
      <c r="AC52" s="14">
        <v>2.56</v>
      </c>
      <c r="AD52" s="14">
        <v>0.18</v>
      </c>
      <c r="AE52" s="14">
        <v>14.22</v>
      </c>
      <c r="AF52" s="14">
        <f>AD52*10000-AB52-AA52</f>
        <v>1765.389365</v>
      </c>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row>
    <row r="53" spans="1:143" s="138" customFormat="1" x14ac:dyDescent="0.2">
      <c r="A53" s="137"/>
      <c r="B53" s="85"/>
      <c r="C53" s="130" t="s">
        <v>212</v>
      </c>
      <c r="D53" s="129">
        <f t="shared" ref="D53:S53" si="28">AVERAGE(D49:D52)</f>
        <v>13.88</v>
      </c>
      <c r="E53" s="129">
        <f t="shared" si="28"/>
        <v>7.6</v>
      </c>
      <c r="F53" s="129">
        <f t="shared" si="28"/>
        <v>3.3050000000000002</v>
      </c>
      <c r="G53" s="129">
        <f t="shared" si="28"/>
        <v>83</v>
      </c>
      <c r="H53" s="130">
        <f t="shared" si="28"/>
        <v>44</v>
      </c>
      <c r="I53" s="130">
        <f t="shared" si="28"/>
        <v>55</v>
      </c>
      <c r="J53" s="130">
        <f>AVERAGE(J49:J52)</f>
        <v>113.75</v>
      </c>
      <c r="K53" s="129">
        <f t="shared" si="28"/>
        <v>1658.25</v>
      </c>
      <c r="L53" s="129">
        <f t="shared" si="28"/>
        <v>479</v>
      </c>
      <c r="M53" s="129">
        <f t="shared" si="28"/>
        <v>245.5</v>
      </c>
      <c r="N53" s="129">
        <f t="shared" si="28"/>
        <v>101.25</v>
      </c>
      <c r="O53" s="130">
        <f t="shared" si="28"/>
        <v>59.74</v>
      </c>
      <c r="P53" s="130">
        <f t="shared" si="28"/>
        <v>28.759999999999998</v>
      </c>
      <c r="Q53" s="130">
        <f t="shared" si="28"/>
        <v>4.53</v>
      </c>
      <c r="R53" s="130">
        <f t="shared" si="28"/>
        <v>3.17</v>
      </c>
      <c r="S53" s="130">
        <f t="shared" si="28"/>
        <v>3.8</v>
      </c>
      <c r="T53" s="130">
        <v>0</v>
      </c>
      <c r="U53" s="129">
        <f t="shared" ref="U53:AE53" si="29">AVERAGE(U49:U52)</f>
        <v>0.81500000000000006</v>
      </c>
      <c r="V53" s="129">
        <f t="shared" si="29"/>
        <v>107.75</v>
      </c>
      <c r="W53" s="129">
        <f t="shared" si="29"/>
        <v>139</v>
      </c>
      <c r="X53" s="129">
        <f t="shared" si="29"/>
        <v>3.0674999999999999</v>
      </c>
      <c r="Y53" s="129">
        <f t="shared" si="29"/>
        <v>6.9625000000000004</v>
      </c>
      <c r="Z53" s="129">
        <f t="shared" si="29"/>
        <v>229.75</v>
      </c>
      <c r="AA53" s="130">
        <f t="shared" si="29"/>
        <v>26.7669025</v>
      </c>
      <c r="AB53" s="130">
        <f t="shared" si="29"/>
        <v>5.1727199999999991</v>
      </c>
      <c r="AC53" s="129">
        <f t="shared" si="29"/>
        <v>2.4325000000000001</v>
      </c>
      <c r="AD53" s="129">
        <f t="shared" si="29"/>
        <v>0.185</v>
      </c>
      <c r="AE53" s="129">
        <f t="shared" si="29"/>
        <v>13.149999999999999</v>
      </c>
      <c r="AF53" s="129">
        <f>AVERAGE(AF49:AF52)</f>
        <v>1818.0603775</v>
      </c>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30"/>
      <c r="CO53" s="130"/>
      <c r="CP53" s="130"/>
      <c r="CQ53" s="130"/>
      <c r="CR53" s="130"/>
      <c r="CS53" s="130"/>
      <c r="CT53" s="130"/>
      <c r="CU53" s="130"/>
      <c r="CV53" s="130"/>
      <c r="CW53" s="130"/>
      <c r="CX53" s="130"/>
      <c r="CY53" s="130"/>
      <c r="CZ53" s="130"/>
      <c r="DA53" s="130"/>
      <c r="DB53" s="130"/>
      <c r="DC53" s="130"/>
      <c r="DD53" s="130"/>
      <c r="DE53" s="130"/>
      <c r="DF53" s="130"/>
      <c r="DG53" s="130"/>
      <c r="DH53" s="130"/>
      <c r="DI53" s="130"/>
      <c r="DJ53" s="130"/>
      <c r="DK53" s="130"/>
      <c r="DL53" s="130"/>
      <c r="DM53" s="130"/>
      <c r="DN53" s="130"/>
      <c r="DO53" s="130"/>
      <c r="DP53" s="130"/>
      <c r="DQ53" s="130"/>
      <c r="DR53" s="130"/>
      <c r="DS53" s="130"/>
      <c r="DT53" s="130"/>
      <c r="DU53" s="130"/>
      <c r="DV53" s="130"/>
      <c r="DW53" s="130"/>
      <c r="DX53" s="130"/>
      <c r="DY53" s="130"/>
      <c r="DZ53" s="130"/>
      <c r="EA53" s="130"/>
      <c r="EB53" s="130"/>
      <c r="EC53" s="130"/>
      <c r="ED53" s="130"/>
      <c r="EE53" s="130"/>
      <c r="EF53" s="130"/>
      <c r="EG53" s="130"/>
      <c r="EH53" s="130"/>
      <c r="EI53" s="130"/>
      <c r="EJ53" s="130"/>
      <c r="EK53" s="130"/>
      <c r="EL53" s="130"/>
      <c r="EM53" s="130"/>
    </row>
    <row r="54" spans="1:143" s="140" customFormat="1" x14ac:dyDescent="0.2">
      <c r="A54" s="139"/>
      <c r="B54" s="86"/>
      <c r="C54" s="134" t="s">
        <v>211</v>
      </c>
      <c r="D54" s="133">
        <f t="shared" ref="D54:S54" si="30">_xlfn.STDEV.P(D49:D52)</f>
        <v>0.74759614766262661</v>
      </c>
      <c r="E54" s="133">
        <f t="shared" si="30"/>
        <v>7.0710678118654821E-2</v>
      </c>
      <c r="F54" s="133">
        <f t="shared" si="30"/>
        <v>0.11280514172678474</v>
      </c>
      <c r="G54" s="133">
        <f t="shared" si="30"/>
        <v>1</v>
      </c>
      <c r="H54" s="134">
        <f t="shared" si="30"/>
        <v>13.583077707206124</v>
      </c>
      <c r="I54" s="134">
        <f t="shared" si="30"/>
        <v>6.0415229867972862</v>
      </c>
      <c r="J54" s="134">
        <f t="shared" si="30"/>
        <v>14.254385290148432</v>
      </c>
      <c r="K54" s="133">
        <f t="shared" si="30"/>
        <v>89.561082507973296</v>
      </c>
      <c r="L54" s="133">
        <f t="shared" si="30"/>
        <v>25.758493744782516</v>
      </c>
      <c r="M54" s="133">
        <f t="shared" si="30"/>
        <v>27.941904015295737</v>
      </c>
      <c r="N54" s="133">
        <f t="shared" si="30"/>
        <v>7.1195154329490711</v>
      </c>
      <c r="O54" s="134">
        <f t="shared" si="30"/>
        <v>0.67878568046180976</v>
      </c>
      <c r="P54" s="134">
        <f t="shared" si="30"/>
        <v>0.30765240125830334</v>
      </c>
      <c r="Q54" s="134">
        <f t="shared" si="30"/>
        <v>0.39083244491725599</v>
      </c>
      <c r="R54" s="134">
        <f t="shared" si="30"/>
        <v>0.15636495771111891</v>
      </c>
      <c r="S54" s="134">
        <f t="shared" si="30"/>
        <v>7.0710678118654655E-2</v>
      </c>
      <c r="T54" s="134">
        <v>0</v>
      </c>
      <c r="U54" s="133">
        <f t="shared" ref="U54:AE54" si="31">_xlfn.STDEV.P(U49:U52)</f>
        <v>2.5980762113533128E-2</v>
      </c>
      <c r="V54" s="133">
        <f t="shared" si="31"/>
        <v>3.2691742076555053</v>
      </c>
      <c r="W54" s="133">
        <f t="shared" si="31"/>
        <v>4.8476798574163293</v>
      </c>
      <c r="X54" s="133">
        <f t="shared" si="31"/>
        <v>0.26423237878806599</v>
      </c>
      <c r="Y54" s="133">
        <f t="shared" si="31"/>
        <v>0.86877428023624392</v>
      </c>
      <c r="Z54" s="133">
        <f t="shared" si="31"/>
        <v>5.8040933831219501</v>
      </c>
      <c r="AA54" s="134">
        <f t="shared" si="31"/>
        <v>8.3659055464820593</v>
      </c>
      <c r="AB54" s="134">
        <f t="shared" si="31"/>
        <v>0.90227617069276378</v>
      </c>
      <c r="AC54" s="133">
        <f t="shared" si="31"/>
        <v>0.2768912241296187</v>
      </c>
      <c r="AD54" s="133">
        <f t="shared" si="31"/>
        <v>1.4999999999999994E-2</v>
      </c>
      <c r="AE54" s="133">
        <f t="shared" si="31"/>
        <v>1.1010222522728594</v>
      </c>
      <c r="AF54" s="133">
        <f>_xlfn.STDEV.P(AF49:AF52)</f>
        <v>149.25370567200781</v>
      </c>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4"/>
      <c r="CV54" s="134"/>
      <c r="CW54" s="134"/>
      <c r="CX54" s="134"/>
      <c r="CY54" s="134"/>
      <c r="CZ54" s="134"/>
      <c r="DA54" s="134"/>
      <c r="DB54" s="134"/>
      <c r="DC54" s="134"/>
      <c r="DD54" s="134"/>
      <c r="DE54" s="134"/>
      <c r="DF54" s="134"/>
      <c r="DG54" s="134"/>
      <c r="DH54" s="134"/>
      <c r="DI54" s="134"/>
      <c r="DJ54" s="134"/>
      <c r="DK54" s="134"/>
      <c r="DL54" s="134"/>
      <c r="DM54" s="134"/>
      <c r="DN54" s="134"/>
      <c r="DO54" s="134"/>
      <c r="DP54" s="134"/>
      <c r="DQ54" s="134"/>
      <c r="DR54" s="134"/>
      <c r="DS54" s="134"/>
      <c r="DT54" s="134"/>
      <c r="DU54" s="134"/>
      <c r="DV54" s="134"/>
      <c r="DW54" s="134"/>
      <c r="DX54" s="134"/>
      <c r="DY54" s="134"/>
      <c r="DZ54" s="134"/>
      <c r="EA54" s="134"/>
      <c r="EB54" s="134"/>
      <c r="EC54" s="134"/>
      <c r="ED54" s="134"/>
      <c r="EE54" s="134"/>
      <c r="EF54" s="134"/>
      <c r="EG54" s="134"/>
      <c r="EH54" s="134"/>
      <c r="EI54" s="134"/>
      <c r="EJ54" s="134"/>
      <c r="EK54" s="134"/>
      <c r="EL54" s="134"/>
      <c r="EM54" s="134"/>
    </row>
    <row r="55" spans="1:143" s="62" customFormat="1" x14ac:dyDescent="0.2">
      <c r="B55" s="63"/>
    </row>
    <row r="56" spans="1:143" s="3" customFormat="1" x14ac:dyDescent="0.2">
      <c r="A56" s="5" t="s">
        <v>44</v>
      </c>
      <c r="B56" s="6" t="s">
        <v>45</v>
      </c>
      <c r="C56" s="7">
        <v>13</v>
      </c>
      <c r="D56" s="14">
        <v>13.76</v>
      </c>
      <c r="E56" s="14">
        <v>7.6</v>
      </c>
      <c r="F56" s="14">
        <v>3.43</v>
      </c>
      <c r="G56" s="14">
        <v>84</v>
      </c>
      <c r="H56" s="7">
        <v>37</v>
      </c>
      <c r="I56" s="7">
        <v>51</v>
      </c>
      <c r="J56" s="7">
        <v>98</v>
      </c>
      <c r="K56" s="14">
        <v>1683</v>
      </c>
      <c r="L56" s="14">
        <v>467</v>
      </c>
      <c r="M56" s="14">
        <v>204</v>
      </c>
      <c r="N56" s="14">
        <v>93</v>
      </c>
      <c r="O56" s="7">
        <v>61.16</v>
      </c>
      <c r="P56" s="7">
        <v>28.28</v>
      </c>
      <c r="Q56" s="7">
        <v>3.8</v>
      </c>
      <c r="R56" s="7">
        <v>2.94</v>
      </c>
      <c r="S56" s="7">
        <v>3.8</v>
      </c>
      <c r="T56" s="7">
        <v>0</v>
      </c>
      <c r="U56" s="14">
        <v>0.75</v>
      </c>
      <c r="V56" s="14">
        <v>100</v>
      </c>
      <c r="W56" s="14">
        <v>137</v>
      </c>
      <c r="X56" s="14">
        <v>2.46</v>
      </c>
      <c r="Y56" s="14">
        <v>6.06</v>
      </c>
      <c r="Z56" s="14">
        <v>223</v>
      </c>
      <c r="AA56" s="7">
        <v>14.906274999999999</v>
      </c>
      <c r="AB56" s="7">
        <v>4.5317400000000001</v>
      </c>
      <c r="AC56" s="14">
        <v>2.09</v>
      </c>
      <c r="AD56" s="14">
        <v>0.17</v>
      </c>
      <c r="AE56" s="14">
        <v>12.29</v>
      </c>
      <c r="AF56" s="14">
        <f>AD56*10000-AB56-AA56</f>
        <v>1680.5619850000003</v>
      </c>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row>
    <row r="57" spans="1:143" s="3" customFormat="1" x14ac:dyDescent="0.2">
      <c r="A57" s="5" t="s">
        <v>44</v>
      </c>
      <c r="B57" s="6" t="s">
        <v>45</v>
      </c>
      <c r="C57" s="7">
        <v>14</v>
      </c>
      <c r="D57" s="14">
        <v>15.02</v>
      </c>
      <c r="E57" s="14">
        <v>7.5</v>
      </c>
      <c r="F57" s="14">
        <v>3.42</v>
      </c>
      <c r="G57" s="14">
        <v>84</v>
      </c>
      <c r="H57" s="7">
        <v>43</v>
      </c>
      <c r="I57" s="7">
        <v>58</v>
      </c>
      <c r="J57" s="7">
        <v>114</v>
      </c>
      <c r="K57" s="14">
        <v>1818</v>
      </c>
      <c r="L57" s="14">
        <v>510</v>
      </c>
      <c r="M57" s="14">
        <v>257</v>
      </c>
      <c r="N57" s="14">
        <v>101</v>
      </c>
      <c r="O57" s="7">
        <v>60.52</v>
      </c>
      <c r="P57" s="7">
        <v>28.3</v>
      </c>
      <c r="Q57" s="7">
        <v>4.3899999999999997</v>
      </c>
      <c r="R57" s="7">
        <v>2.92</v>
      </c>
      <c r="S57" s="7">
        <v>3.9</v>
      </c>
      <c r="T57" s="7">
        <v>0</v>
      </c>
      <c r="U57" s="14">
        <v>0.88</v>
      </c>
      <c r="V57" s="14">
        <v>111</v>
      </c>
      <c r="W57" s="14">
        <v>151</v>
      </c>
      <c r="X57" s="14">
        <v>3</v>
      </c>
      <c r="Y57" s="14">
        <v>7.79</v>
      </c>
      <c r="Z57" s="14">
        <v>240</v>
      </c>
      <c r="AA57" s="7">
        <v>20.070812500000002</v>
      </c>
      <c r="AB57" s="7">
        <v>7.4517600000000002</v>
      </c>
      <c r="AC57" s="14">
        <v>2.41</v>
      </c>
      <c r="AD57" s="14">
        <v>0.19</v>
      </c>
      <c r="AE57" s="14">
        <v>12.68</v>
      </c>
      <c r="AF57" s="14">
        <f>AD57*10000-AB57-AA57</f>
        <v>1872.4774275</v>
      </c>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row>
    <row r="58" spans="1:143" s="3" customFormat="1" x14ac:dyDescent="0.2">
      <c r="A58" s="5" t="s">
        <v>44</v>
      </c>
      <c r="B58" s="6" t="s">
        <v>45</v>
      </c>
      <c r="C58" s="7">
        <v>15</v>
      </c>
      <c r="D58" s="14">
        <v>13.2</v>
      </c>
      <c r="E58" s="14">
        <v>7.7</v>
      </c>
      <c r="F58" s="14">
        <v>3.51</v>
      </c>
      <c r="G58" s="14">
        <v>85</v>
      </c>
      <c r="H58" s="7">
        <v>44</v>
      </c>
      <c r="I58" s="7">
        <v>49</v>
      </c>
      <c r="J58" s="7">
        <v>99</v>
      </c>
      <c r="K58" s="14">
        <v>1613</v>
      </c>
      <c r="L58" s="14">
        <v>450</v>
      </c>
      <c r="M58" s="14">
        <v>209</v>
      </c>
      <c r="N58" s="14">
        <v>83</v>
      </c>
      <c r="O58" s="7">
        <v>61.1</v>
      </c>
      <c r="P58" s="7">
        <v>28.41</v>
      </c>
      <c r="Q58" s="7">
        <v>4.0599999999999996</v>
      </c>
      <c r="R58" s="7">
        <v>2.73</v>
      </c>
      <c r="S58" s="7">
        <v>3.7</v>
      </c>
      <c r="T58" s="7">
        <v>0</v>
      </c>
      <c r="U58" s="14">
        <v>0.81</v>
      </c>
      <c r="V58" s="14">
        <v>107</v>
      </c>
      <c r="W58" s="14">
        <v>142</v>
      </c>
      <c r="X58" s="14">
        <v>2.5</v>
      </c>
      <c r="Y58" s="14">
        <v>5.75</v>
      </c>
      <c r="Z58" s="14">
        <v>223</v>
      </c>
      <c r="AA58" s="7">
        <v>26.339492499999999</v>
      </c>
      <c r="AB58" s="7">
        <v>6.6683399999999988</v>
      </c>
      <c r="AC58" s="14">
        <v>2.79</v>
      </c>
      <c r="AD58" s="14">
        <v>0.22</v>
      </c>
      <c r="AE58" s="14">
        <v>12.68</v>
      </c>
      <c r="AF58" s="14">
        <f>AD58*10000-AB58-AA58</f>
        <v>2166.9921675000001</v>
      </c>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row>
    <row r="59" spans="1:143" s="3" customFormat="1" x14ac:dyDescent="0.2">
      <c r="A59" s="5" t="s">
        <v>44</v>
      </c>
      <c r="B59" s="6" t="s">
        <v>45</v>
      </c>
      <c r="C59" s="7">
        <v>16</v>
      </c>
      <c r="D59" s="14">
        <v>12.25</v>
      </c>
      <c r="E59" s="14">
        <v>7.5</v>
      </c>
      <c r="F59" s="14">
        <v>3.08</v>
      </c>
      <c r="G59" s="14">
        <v>81</v>
      </c>
      <c r="H59" s="7">
        <v>32</v>
      </c>
      <c r="I59" s="7">
        <v>40</v>
      </c>
      <c r="J59" s="7">
        <v>94</v>
      </c>
      <c r="K59" s="14">
        <v>1506</v>
      </c>
      <c r="L59" s="14">
        <v>425</v>
      </c>
      <c r="M59" s="14">
        <v>140</v>
      </c>
      <c r="N59" s="14">
        <v>78</v>
      </c>
      <c r="O59" s="7">
        <v>61.47</v>
      </c>
      <c r="P59" s="7">
        <v>28.91</v>
      </c>
      <c r="Q59" s="7">
        <v>2.93</v>
      </c>
      <c r="R59" s="7">
        <v>2.77</v>
      </c>
      <c r="S59" s="7">
        <v>3.9</v>
      </c>
      <c r="T59" s="7">
        <v>0</v>
      </c>
      <c r="U59" s="14">
        <v>0.72</v>
      </c>
      <c r="V59" s="14">
        <v>105</v>
      </c>
      <c r="W59" s="14">
        <v>135</v>
      </c>
      <c r="X59" s="14">
        <v>2.2200000000000002</v>
      </c>
      <c r="Y59" s="14">
        <v>4.8</v>
      </c>
      <c r="Z59" s="14">
        <v>219</v>
      </c>
      <c r="AA59" s="7">
        <v>17.257029999999997</v>
      </c>
      <c r="AB59" s="7">
        <v>5.17272</v>
      </c>
      <c r="AC59" s="14">
        <v>2.12</v>
      </c>
      <c r="AD59" s="14">
        <v>0.18</v>
      </c>
      <c r="AE59" s="14">
        <v>11.78</v>
      </c>
      <c r="AF59" s="14">
        <f>AD59*10000-AB59-AA59</f>
        <v>1777.57025</v>
      </c>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row>
    <row r="60" spans="1:143" s="138" customFormat="1" ht="13.9" customHeight="1" x14ac:dyDescent="0.2">
      <c r="A60" s="137"/>
      <c r="B60" s="85"/>
      <c r="C60" s="130" t="s">
        <v>212</v>
      </c>
      <c r="D60" s="129">
        <f t="shared" ref="D60:S60" si="32">AVERAGE(D56:D59)</f>
        <v>13.557500000000001</v>
      </c>
      <c r="E60" s="129">
        <f t="shared" si="32"/>
        <v>7.5750000000000002</v>
      </c>
      <c r="F60" s="129">
        <f t="shared" si="32"/>
        <v>3.36</v>
      </c>
      <c r="G60" s="129">
        <f t="shared" si="32"/>
        <v>83.5</v>
      </c>
      <c r="H60" s="130">
        <f t="shared" si="32"/>
        <v>39</v>
      </c>
      <c r="I60" s="130">
        <f t="shared" si="32"/>
        <v>49.5</v>
      </c>
      <c r="J60" s="130">
        <f t="shared" si="32"/>
        <v>101.25</v>
      </c>
      <c r="K60" s="129">
        <f t="shared" si="32"/>
        <v>1655</v>
      </c>
      <c r="L60" s="129">
        <f t="shared" si="32"/>
        <v>463</v>
      </c>
      <c r="M60" s="129">
        <f t="shared" si="32"/>
        <v>202.5</v>
      </c>
      <c r="N60" s="129">
        <f t="shared" si="32"/>
        <v>88.75</v>
      </c>
      <c r="O60" s="130">
        <f t="shared" si="32"/>
        <v>61.0625</v>
      </c>
      <c r="P60" s="130">
        <f t="shared" si="32"/>
        <v>28.474999999999998</v>
      </c>
      <c r="Q60" s="130">
        <f t="shared" si="32"/>
        <v>3.7949999999999999</v>
      </c>
      <c r="R60" s="130">
        <f t="shared" si="32"/>
        <v>2.84</v>
      </c>
      <c r="S60" s="130">
        <f t="shared" si="32"/>
        <v>3.8249999999999997</v>
      </c>
      <c r="T60" s="130">
        <v>0</v>
      </c>
      <c r="U60" s="129">
        <f t="shared" ref="U60:Z60" si="33">AVERAGE(U56:U59)</f>
        <v>0.79</v>
      </c>
      <c r="V60" s="129">
        <f t="shared" si="33"/>
        <v>105.75</v>
      </c>
      <c r="W60" s="129">
        <f t="shared" si="33"/>
        <v>141.25</v>
      </c>
      <c r="X60" s="129">
        <f t="shared" si="33"/>
        <v>2.5449999999999999</v>
      </c>
      <c r="Y60" s="129">
        <f t="shared" si="33"/>
        <v>6.1000000000000005</v>
      </c>
      <c r="Z60" s="129">
        <f t="shared" si="33"/>
        <v>226.25</v>
      </c>
      <c r="AA60" s="130">
        <f>AVERAGE(AA56:AA58)</f>
        <v>20.438860000000002</v>
      </c>
      <c r="AB60" s="130">
        <f>AVERAGE(AB56:AB59)</f>
        <v>5.9561399999999995</v>
      </c>
      <c r="AC60" s="129">
        <f>AVERAGE(AC56:AC59)</f>
        <v>2.3525</v>
      </c>
      <c r="AD60" s="129">
        <f>AVERAGE(AD56:AD59)</f>
        <v>0.19</v>
      </c>
      <c r="AE60" s="129">
        <f>AVERAGE(AE56:AE59)</f>
        <v>12.3575</v>
      </c>
      <c r="AF60" s="129">
        <f>AVERAGE(AF56:AF59)</f>
        <v>1874.4004575000001</v>
      </c>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c r="CS60" s="130"/>
      <c r="CT60" s="130"/>
      <c r="CU60" s="130"/>
      <c r="CV60" s="130"/>
      <c r="CW60" s="130"/>
      <c r="CX60" s="130"/>
      <c r="CY60" s="130"/>
      <c r="CZ60" s="130"/>
      <c r="DA60" s="130"/>
      <c r="DB60" s="130"/>
      <c r="DC60" s="130"/>
      <c r="DD60" s="130"/>
      <c r="DE60" s="130"/>
      <c r="DF60" s="130"/>
      <c r="DG60" s="130"/>
      <c r="DH60" s="130"/>
      <c r="DI60" s="130"/>
      <c r="DJ60" s="130"/>
      <c r="DK60" s="130"/>
      <c r="DL60" s="130"/>
      <c r="DM60" s="130"/>
      <c r="DN60" s="130"/>
      <c r="DO60" s="130"/>
      <c r="DP60" s="130"/>
      <c r="DQ60" s="130"/>
      <c r="DR60" s="130"/>
      <c r="DS60" s="130"/>
      <c r="DT60" s="130"/>
      <c r="DU60" s="130"/>
      <c r="DV60" s="130"/>
      <c r="DW60" s="130"/>
      <c r="DX60" s="130"/>
      <c r="DY60" s="130"/>
      <c r="DZ60" s="130"/>
      <c r="EA60" s="130"/>
      <c r="EB60" s="130"/>
      <c r="EC60" s="130"/>
      <c r="ED60" s="130"/>
      <c r="EE60" s="130"/>
      <c r="EF60" s="130"/>
      <c r="EG60" s="130"/>
      <c r="EH60" s="130"/>
      <c r="EI60" s="130"/>
      <c r="EJ60" s="130"/>
      <c r="EK60" s="130"/>
      <c r="EL60" s="130"/>
      <c r="EM60" s="130"/>
    </row>
    <row r="61" spans="1:143" s="140" customFormat="1" x14ac:dyDescent="0.2">
      <c r="A61" s="139"/>
      <c r="B61" s="86"/>
      <c r="C61" s="134" t="s">
        <v>211</v>
      </c>
      <c r="D61" s="133">
        <f t="shared" ref="D61:S61" si="34">_xlfn.STDEV.P(D56:D59)</f>
        <v>1.0021570485707316</v>
      </c>
      <c r="E61" s="133">
        <f t="shared" si="34"/>
        <v>8.2915619758885034E-2</v>
      </c>
      <c r="F61" s="133">
        <f t="shared" si="34"/>
        <v>0.16537835408541221</v>
      </c>
      <c r="G61" s="133">
        <f t="shared" si="34"/>
        <v>1.5</v>
      </c>
      <c r="H61" s="134">
        <f t="shared" si="34"/>
        <v>4.8476798574163293</v>
      </c>
      <c r="I61" s="134">
        <f t="shared" si="34"/>
        <v>6.4226162893325647</v>
      </c>
      <c r="J61" s="134">
        <f t="shared" si="34"/>
        <v>7.5952287654816564</v>
      </c>
      <c r="K61" s="133">
        <f t="shared" si="34"/>
        <v>113.26738277191717</v>
      </c>
      <c r="L61" s="133">
        <f t="shared" si="34"/>
        <v>30.975797003467079</v>
      </c>
      <c r="M61" s="133">
        <f t="shared" si="34"/>
        <v>41.596273871586142</v>
      </c>
      <c r="N61" s="133">
        <f t="shared" si="34"/>
        <v>8.8987358652788426</v>
      </c>
      <c r="O61" s="134">
        <f t="shared" si="34"/>
        <v>0.3432473597859112</v>
      </c>
      <c r="P61" s="134">
        <f t="shared" si="34"/>
        <v>0.25597851472340377</v>
      </c>
      <c r="Q61" s="134">
        <f t="shared" si="34"/>
        <v>0.54141019569269111</v>
      </c>
      <c r="R61" s="134">
        <f t="shared" si="34"/>
        <v>9.1378334412485301E-2</v>
      </c>
      <c r="S61" s="134">
        <f t="shared" si="34"/>
        <v>8.2915619758884909E-2</v>
      </c>
      <c r="T61" s="134">
        <v>0</v>
      </c>
      <c r="U61" s="133">
        <f t="shared" ref="U61:AE61" si="35">_xlfn.STDEV.P(U56:U59)</f>
        <v>6.1237243569579464E-2</v>
      </c>
      <c r="V61" s="133">
        <f t="shared" si="35"/>
        <v>3.9607448794387148</v>
      </c>
      <c r="W61" s="133">
        <f t="shared" si="35"/>
        <v>6.1796035471541373</v>
      </c>
      <c r="X61" s="133">
        <f t="shared" si="35"/>
        <v>0.28368115905008695</v>
      </c>
      <c r="Y61" s="133">
        <f t="shared" si="35"/>
        <v>1.0805322762416638</v>
      </c>
      <c r="Z61" s="133">
        <f t="shared" si="35"/>
        <v>8.1047825387236632</v>
      </c>
      <c r="AA61" s="134">
        <f t="shared" si="35"/>
        <v>4.2765480020751685</v>
      </c>
      <c r="AB61" s="134">
        <f t="shared" si="35"/>
        <v>1.1604708398749213</v>
      </c>
      <c r="AC61" s="133">
        <f t="shared" si="35"/>
        <v>0.28181332473820381</v>
      </c>
      <c r="AD61" s="133">
        <f t="shared" si="35"/>
        <v>1.8708286933869705E-2</v>
      </c>
      <c r="AE61" s="133">
        <f t="shared" si="35"/>
        <v>0.36948443810260823</v>
      </c>
      <c r="AF61" s="133">
        <f>_xlfn.STDEV.P(AF56:AF59)</f>
        <v>182.04604452633077</v>
      </c>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c r="CR61" s="134"/>
      <c r="CS61" s="134"/>
      <c r="CT61" s="134"/>
      <c r="CU61" s="134"/>
      <c r="CV61" s="134"/>
      <c r="CW61" s="134"/>
      <c r="CX61" s="134"/>
      <c r="CY61" s="134"/>
      <c r="CZ61" s="134"/>
      <c r="DA61" s="134"/>
      <c r="DB61" s="134"/>
      <c r="DC61" s="134"/>
      <c r="DD61" s="134"/>
      <c r="DE61" s="134"/>
      <c r="DF61" s="134"/>
      <c r="DG61" s="134"/>
      <c r="DH61" s="134"/>
      <c r="DI61" s="134"/>
      <c r="DJ61" s="134"/>
      <c r="DK61" s="134"/>
      <c r="DL61" s="134"/>
      <c r="DM61" s="134"/>
      <c r="DN61" s="134"/>
      <c r="DO61" s="134"/>
      <c r="DP61" s="134"/>
      <c r="DQ61" s="134"/>
      <c r="DR61" s="134"/>
      <c r="DS61" s="134"/>
      <c r="DT61" s="134"/>
      <c r="DU61" s="134"/>
      <c r="DV61" s="134"/>
      <c r="DW61" s="134"/>
      <c r="DX61" s="134"/>
      <c r="DY61" s="134"/>
      <c r="DZ61" s="134"/>
      <c r="EA61" s="134"/>
      <c r="EB61" s="134"/>
      <c r="EC61" s="134"/>
      <c r="ED61" s="134"/>
      <c r="EE61" s="134"/>
      <c r="EF61" s="134"/>
      <c r="EG61" s="134"/>
      <c r="EH61" s="134"/>
      <c r="EI61" s="134"/>
      <c r="EJ61" s="134"/>
      <c r="EK61" s="134"/>
      <c r="EL61" s="134"/>
      <c r="EM61" s="134"/>
    </row>
    <row r="62" spans="1:143" s="62" customFormat="1" x14ac:dyDescent="0.2">
      <c r="B62" s="63"/>
    </row>
    <row r="63" spans="1:143" x14ac:dyDescent="0.2">
      <c r="A63" s="5" t="s">
        <v>44</v>
      </c>
      <c r="B63" s="6" t="s">
        <v>45</v>
      </c>
      <c r="C63" s="7">
        <v>17</v>
      </c>
      <c r="D63" s="14">
        <v>16.96</v>
      </c>
      <c r="E63" s="14">
        <v>7.2</v>
      </c>
      <c r="F63" s="14">
        <v>3.15</v>
      </c>
      <c r="G63" s="14">
        <v>82</v>
      </c>
      <c r="H63" s="7">
        <v>220</v>
      </c>
      <c r="I63" s="7">
        <v>41</v>
      </c>
      <c r="J63" s="7">
        <v>98</v>
      </c>
      <c r="K63" s="14">
        <v>2134</v>
      </c>
      <c r="L63" s="14">
        <v>533</v>
      </c>
      <c r="M63" s="14">
        <v>340</v>
      </c>
      <c r="N63" s="14">
        <v>61</v>
      </c>
      <c r="O63" s="7">
        <v>62.91</v>
      </c>
      <c r="P63" s="7">
        <v>26.19</v>
      </c>
      <c r="Q63" s="7">
        <v>5.14</v>
      </c>
      <c r="R63" s="7">
        <v>1.56</v>
      </c>
      <c r="S63" s="7">
        <v>4.2</v>
      </c>
      <c r="T63" s="7">
        <v>0</v>
      </c>
      <c r="U63" s="14">
        <v>0.83</v>
      </c>
      <c r="V63" s="14">
        <v>156</v>
      </c>
      <c r="W63" s="14">
        <v>132</v>
      </c>
      <c r="X63" s="14">
        <v>2.9</v>
      </c>
      <c r="Y63" s="14">
        <v>5.65</v>
      </c>
      <c r="Z63" s="14">
        <v>227</v>
      </c>
      <c r="AA63" s="7">
        <v>53.729349999999997</v>
      </c>
      <c r="AB63" s="7">
        <v>1.6117199999999987</v>
      </c>
      <c r="AC63" s="14">
        <v>1.92</v>
      </c>
      <c r="AD63" s="14">
        <v>0.18</v>
      </c>
      <c r="AE63" s="14">
        <v>10.67</v>
      </c>
      <c r="AF63" s="14">
        <f>AD63*10000-AB63-AA63</f>
        <v>1744.6589299999998</v>
      </c>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row>
    <row r="64" spans="1:143" x14ac:dyDescent="0.2">
      <c r="A64" s="5" t="s">
        <v>44</v>
      </c>
      <c r="B64" s="6" t="s">
        <v>45</v>
      </c>
      <c r="C64" s="7">
        <v>18</v>
      </c>
      <c r="D64" s="14">
        <v>15.62</v>
      </c>
      <c r="E64" s="14">
        <v>7.3</v>
      </c>
      <c r="F64" s="14">
        <v>3.5</v>
      </c>
      <c r="G64" s="14">
        <v>85</v>
      </c>
      <c r="H64" s="7">
        <v>157</v>
      </c>
      <c r="I64" s="7">
        <v>42</v>
      </c>
      <c r="J64" s="7">
        <v>100</v>
      </c>
      <c r="K64" s="14">
        <v>1886</v>
      </c>
      <c r="L64" s="14">
        <v>523</v>
      </c>
      <c r="M64" s="14">
        <v>303</v>
      </c>
      <c r="N64" s="14">
        <v>95</v>
      </c>
      <c r="O64" s="7">
        <v>60.37</v>
      </c>
      <c r="P64" s="7">
        <v>27.9</v>
      </c>
      <c r="Q64" s="7">
        <v>4.97</v>
      </c>
      <c r="R64" s="7">
        <v>2.64</v>
      </c>
      <c r="S64" s="7">
        <v>4.0999999999999996</v>
      </c>
      <c r="T64" s="7">
        <v>0</v>
      </c>
      <c r="U64" s="14">
        <v>0.85</v>
      </c>
      <c r="V64" s="14">
        <v>174</v>
      </c>
      <c r="W64" s="14">
        <v>136</v>
      </c>
      <c r="X64" s="14">
        <v>2.98</v>
      </c>
      <c r="Y64" s="14">
        <v>6.45</v>
      </c>
      <c r="Z64" s="14">
        <v>225</v>
      </c>
      <c r="AA64" s="7">
        <v>25.0572625</v>
      </c>
      <c r="AB64" s="7">
        <v>6.5258999999999983</v>
      </c>
      <c r="AC64" s="14">
        <v>2.17</v>
      </c>
      <c r="AD64" s="14">
        <v>0.18</v>
      </c>
      <c r="AE64" s="14">
        <v>12.06</v>
      </c>
      <c r="AF64" s="14">
        <f>AD64*10000-AB64-AA64</f>
        <v>1768.4168374999999</v>
      </c>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row>
    <row r="65" spans="1:143" x14ac:dyDescent="0.2">
      <c r="A65" s="5" t="s">
        <v>44</v>
      </c>
      <c r="B65" s="6" t="s">
        <v>45</v>
      </c>
      <c r="C65" s="7">
        <v>19</v>
      </c>
      <c r="D65" s="14">
        <v>14.38</v>
      </c>
      <c r="E65" s="14">
        <v>7.5</v>
      </c>
      <c r="F65" s="14">
        <v>3.3</v>
      </c>
      <c r="G65" s="14">
        <v>83</v>
      </c>
      <c r="H65" s="7">
        <v>165</v>
      </c>
      <c r="I65" s="7">
        <v>42</v>
      </c>
      <c r="J65" s="7">
        <v>97</v>
      </c>
      <c r="K65" s="14">
        <v>1671</v>
      </c>
      <c r="L65" s="14">
        <v>524</v>
      </c>
      <c r="M65" s="14">
        <v>272</v>
      </c>
      <c r="N65" s="14">
        <v>92</v>
      </c>
      <c r="O65" s="7">
        <v>58.1</v>
      </c>
      <c r="P65" s="7">
        <v>30.37</v>
      </c>
      <c r="Q65" s="7">
        <v>4.8499999999999996</v>
      </c>
      <c r="R65" s="7">
        <v>2.78</v>
      </c>
      <c r="S65" s="7">
        <v>3.9</v>
      </c>
      <c r="T65" s="7">
        <v>0</v>
      </c>
      <c r="U65" s="14">
        <v>0.85</v>
      </c>
      <c r="V65" s="14">
        <v>183</v>
      </c>
      <c r="W65" s="14">
        <v>133</v>
      </c>
      <c r="X65" s="14">
        <v>2.66</v>
      </c>
      <c r="Y65" s="14">
        <v>6.52</v>
      </c>
      <c r="Z65" s="14">
        <v>227</v>
      </c>
      <c r="AA65" s="7">
        <v>31.50403</v>
      </c>
      <c r="AB65" s="7">
        <v>8.5200600000000009</v>
      </c>
      <c r="AC65" s="14">
        <v>2.38</v>
      </c>
      <c r="AD65" s="14">
        <v>0.21</v>
      </c>
      <c r="AE65" s="14">
        <v>11.33</v>
      </c>
      <c r="AF65" s="14">
        <f>AD65*10000-AB65-AA65</f>
        <v>2059.9759100000001</v>
      </c>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row>
    <row r="66" spans="1:143" x14ac:dyDescent="0.2">
      <c r="A66" s="5" t="s">
        <v>44</v>
      </c>
      <c r="B66" s="6" t="s">
        <v>45</v>
      </c>
      <c r="C66" s="7">
        <v>20</v>
      </c>
      <c r="D66" s="14">
        <v>15.11</v>
      </c>
      <c r="E66" s="14">
        <v>7.3</v>
      </c>
      <c r="F66" s="14">
        <v>3.3</v>
      </c>
      <c r="G66" s="14">
        <v>83</v>
      </c>
      <c r="H66" s="7">
        <v>114</v>
      </c>
      <c r="I66" s="7">
        <v>32</v>
      </c>
      <c r="J66" s="7">
        <v>87</v>
      </c>
      <c r="K66" s="14">
        <v>1860</v>
      </c>
      <c r="L66" s="14">
        <v>503</v>
      </c>
      <c r="M66" s="14">
        <v>221</v>
      </c>
      <c r="N66" s="14">
        <v>99</v>
      </c>
      <c r="O66" s="7">
        <v>61.55</v>
      </c>
      <c r="P66" s="7">
        <v>27.74</v>
      </c>
      <c r="Q66" s="7">
        <v>3.75</v>
      </c>
      <c r="R66" s="7">
        <v>2.85</v>
      </c>
      <c r="S66" s="7">
        <v>4.0999999999999996</v>
      </c>
      <c r="T66" s="7">
        <v>0</v>
      </c>
      <c r="U66" s="14">
        <v>0.81</v>
      </c>
      <c r="V66" s="14">
        <v>157</v>
      </c>
      <c r="W66" s="14">
        <v>129</v>
      </c>
      <c r="X66" s="14">
        <v>2.81</v>
      </c>
      <c r="Y66" s="14">
        <v>5.55</v>
      </c>
      <c r="Z66" s="14">
        <v>222</v>
      </c>
      <c r="AA66" s="7">
        <v>22.101009999999999</v>
      </c>
      <c r="AB66" s="7">
        <v>9.9444600000000012</v>
      </c>
      <c r="AC66" s="14">
        <v>1.96</v>
      </c>
      <c r="AD66" s="14">
        <v>0.17</v>
      </c>
      <c r="AE66" s="14">
        <v>11.53</v>
      </c>
      <c r="AF66" s="14">
        <f>AD66*10000-AB66-AA66</f>
        <v>1667.9545300000002</v>
      </c>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row>
    <row r="67" spans="1:143" s="138" customFormat="1" x14ac:dyDescent="0.2">
      <c r="A67" s="137"/>
      <c r="B67" s="85"/>
      <c r="C67" s="130" t="s">
        <v>212</v>
      </c>
      <c r="D67" s="129">
        <f t="shared" ref="D67:S67" si="36">AVERAGE(D63:D66)</f>
        <v>15.5175</v>
      </c>
      <c r="E67" s="129">
        <f t="shared" si="36"/>
        <v>7.3250000000000002</v>
      </c>
      <c r="F67" s="129">
        <f t="shared" si="36"/>
        <v>3.3125</v>
      </c>
      <c r="G67" s="129">
        <f t="shared" si="36"/>
        <v>83.25</v>
      </c>
      <c r="H67" s="130">
        <f t="shared" si="36"/>
        <v>164</v>
      </c>
      <c r="I67" s="130">
        <f t="shared" si="36"/>
        <v>39.25</v>
      </c>
      <c r="J67" s="130">
        <f t="shared" si="36"/>
        <v>95.5</v>
      </c>
      <c r="K67" s="129">
        <f t="shared" si="36"/>
        <v>1887.75</v>
      </c>
      <c r="L67" s="129">
        <f t="shared" si="36"/>
        <v>520.75</v>
      </c>
      <c r="M67" s="129">
        <f t="shared" si="36"/>
        <v>284</v>
      </c>
      <c r="N67" s="129">
        <f t="shared" si="36"/>
        <v>86.75</v>
      </c>
      <c r="O67" s="130">
        <f t="shared" si="36"/>
        <v>60.732500000000002</v>
      </c>
      <c r="P67" s="130">
        <f t="shared" si="36"/>
        <v>28.05</v>
      </c>
      <c r="Q67" s="130">
        <f t="shared" si="36"/>
        <v>4.6775000000000002</v>
      </c>
      <c r="R67" s="130">
        <f t="shared" si="36"/>
        <v>2.4575</v>
      </c>
      <c r="S67" s="130">
        <f t="shared" si="36"/>
        <v>4.0750000000000002</v>
      </c>
      <c r="T67" s="130">
        <v>0</v>
      </c>
      <c r="U67" s="129">
        <f t="shared" ref="U67:AE67" si="37">AVERAGE(U63:U66)</f>
        <v>0.83499999999999996</v>
      </c>
      <c r="V67" s="129">
        <f t="shared" si="37"/>
        <v>167.5</v>
      </c>
      <c r="W67" s="129">
        <f t="shared" si="37"/>
        <v>132.5</v>
      </c>
      <c r="X67" s="129">
        <f t="shared" si="37"/>
        <v>2.8374999999999999</v>
      </c>
      <c r="Y67" s="129">
        <f t="shared" si="37"/>
        <v>6.0425000000000004</v>
      </c>
      <c r="Z67" s="129">
        <f t="shared" si="37"/>
        <v>225.25</v>
      </c>
      <c r="AA67" s="130">
        <f t="shared" si="37"/>
        <v>33.097913124999998</v>
      </c>
      <c r="AB67" s="130">
        <f t="shared" si="37"/>
        <v>6.6505349999999996</v>
      </c>
      <c r="AC67" s="129">
        <f t="shared" si="37"/>
        <v>2.1074999999999999</v>
      </c>
      <c r="AD67" s="129">
        <f t="shared" si="37"/>
        <v>0.185</v>
      </c>
      <c r="AE67" s="129">
        <f t="shared" si="37"/>
        <v>11.397500000000001</v>
      </c>
      <c r="AF67" s="129">
        <f>AVERAGE(AF63:AF66)</f>
        <v>1810.2515518749999</v>
      </c>
      <c r="AG67" s="130"/>
      <c r="AH67" s="130"/>
      <c r="AI67" s="130"/>
      <c r="AJ67" s="130"/>
      <c r="AK67" s="130"/>
      <c r="AL67" s="130"/>
      <c r="AM67" s="130"/>
      <c r="AN67" s="130"/>
      <c r="AO67" s="130"/>
      <c r="AP67" s="130"/>
      <c r="AQ67" s="130"/>
      <c r="AR67" s="130"/>
      <c r="AS67" s="130"/>
      <c r="AT67" s="130"/>
      <c r="AU67" s="130"/>
      <c r="AV67" s="130"/>
      <c r="AW67" s="130"/>
      <c r="AX67" s="130"/>
      <c r="AY67" s="130"/>
      <c r="AZ67" s="130"/>
      <c r="BA67" s="130"/>
      <c r="BB67" s="130"/>
      <c r="BC67" s="130"/>
      <c r="BD67" s="130"/>
      <c r="BE67" s="130"/>
      <c r="BF67" s="130"/>
      <c r="BG67" s="130"/>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F67" s="130"/>
      <c r="DG67" s="130"/>
      <c r="DH67" s="130"/>
      <c r="DI67" s="130"/>
      <c r="DJ67" s="130"/>
      <c r="DK67" s="130"/>
      <c r="DL67" s="130"/>
      <c r="DM67" s="130"/>
      <c r="DN67" s="130"/>
      <c r="DO67" s="130"/>
      <c r="DP67" s="130"/>
      <c r="DQ67" s="130"/>
      <c r="DR67" s="130"/>
      <c r="DS67" s="130"/>
      <c r="DT67" s="130"/>
      <c r="DU67" s="130"/>
      <c r="DV67" s="130"/>
      <c r="DW67" s="130"/>
      <c r="DX67" s="130"/>
      <c r="DY67" s="130"/>
      <c r="DZ67" s="130"/>
      <c r="EA67" s="130"/>
      <c r="EB67" s="130"/>
      <c r="EC67" s="130"/>
      <c r="ED67" s="130"/>
      <c r="EE67" s="130"/>
      <c r="EF67" s="130"/>
      <c r="EG67" s="130"/>
      <c r="EH67" s="130"/>
      <c r="EI67" s="130"/>
      <c r="EJ67" s="130"/>
      <c r="EK67" s="130"/>
      <c r="EL67" s="130"/>
      <c r="EM67" s="130"/>
    </row>
    <row r="68" spans="1:143" s="140" customFormat="1" x14ac:dyDescent="0.2">
      <c r="A68" s="139"/>
      <c r="B68" s="86"/>
      <c r="C68" s="134" t="s">
        <v>211</v>
      </c>
      <c r="D68" s="133">
        <f t="shared" ref="D68:S68" si="38">_xlfn.STDEV.P(D63:D66)</f>
        <v>0.94224134381802649</v>
      </c>
      <c r="E68" s="133">
        <f t="shared" si="38"/>
        <v>0.1089724735885168</v>
      </c>
      <c r="F68" s="133">
        <f t="shared" si="38"/>
        <v>0.12437342963832754</v>
      </c>
      <c r="G68" s="133">
        <f t="shared" si="38"/>
        <v>1.0897247358851685</v>
      </c>
      <c r="H68" s="134">
        <f t="shared" si="38"/>
        <v>37.702785043017712</v>
      </c>
      <c r="I68" s="134">
        <f t="shared" si="38"/>
        <v>4.2056509603151806</v>
      </c>
      <c r="J68" s="134">
        <f t="shared" si="38"/>
        <v>5.024937810560445</v>
      </c>
      <c r="K68" s="133">
        <f t="shared" si="38"/>
        <v>164.61527116279339</v>
      </c>
      <c r="L68" s="133">
        <f t="shared" si="38"/>
        <v>10.96300597464035</v>
      </c>
      <c r="M68" s="133">
        <f t="shared" si="38"/>
        <v>43.617656975128774</v>
      </c>
      <c r="N68" s="133">
        <f t="shared" si="38"/>
        <v>15.072740294982861</v>
      </c>
      <c r="O68" s="134">
        <f t="shared" si="38"/>
        <v>1.7657346204908577</v>
      </c>
      <c r="P68" s="134">
        <f t="shared" si="38"/>
        <v>1.4967130653535434</v>
      </c>
      <c r="Q68" s="134">
        <f t="shared" si="38"/>
        <v>0.54531527578089478</v>
      </c>
      <c r="R68" s="134">
        <f t="shared" si="38"/>
        <v>0.5236590016413355</v>
      </c>
      <c r="S68" s="134">
        <f t="shared" si="38"/>
        <v>0.10897247358851689</v>
      </c>
      <c r="T68" s="134">
        <v>0</v>
      </c>
      <c r="U68" s="133">
        <f t="shared" ref="U68:AE68" si="39">_xlfn.STDEV.P(U63:U66)</f>
        <v>1.6583123951776971E-2</v>
      </c>
      <c r="V68" s="133">
        <f t="shared" si="39"/>
        <v>11.456439237389599</v>
      </c>
      <c r="W68" s="133">
        <f t="shared" si="39"/>
        <v>2.5</v>
      </c>
      <c r="X68" s="133">
        <f t="shared" si="39"/>
        <v>0.11882234638316137</v>
      </c>
      <c r="Y68" s="133">
        <f t="shared" si="39"/>
        <v>0.44459953891114184</v>
      </c>
      <c r="Z68" s="133">
        <f t="shared" si="39"/>
        <v>2.0463381929681126</v>
      </c>
      <c r="AA68" s="134">
        <f t="shared" si="39"/>
        <v>12.387297846556546</v>
      </c>
      <c r="AB68" s="134">
        <f t="shared" si="39"/>
        <v>3.1523902089803237</v>
      </c>
      <c r="AC68" s="133">
        <f t="shared" si="39"/>
        <v>0.1837627546593705</v>
      </c>
      <c r="AD68" s="133">
        <f t="shared" si="39"/>
        <v>1.4999999999999994E-2</v>
      </c>
      <c r="AE68" s="133">
        <f t="shared" si="39"/>
        <v>0.49756281010541792</v>
      </c>
      <c r="AF68" s="133">
        <f>_xlfn.STDEV.P(AF63:AF66)</f>
        <v>148.88185991475933</v>
      </c>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134"/>
      <c r="CR68" s="134"/>
      <c r="CS68" s="134"/>
      <c r="CT68" s="134"/>
      <c r="CU68" s="134"/>
      <c r="CV68" s="134"/>
      <c r="CW68" s="134"/>
      <c r="CX68" s="134"/>
      <c r="CY68" s="134"/>
      <c r="CZ68" s="134"/>
      <c r="DA68" s="134"/>
      <c r="DB68" s="134"/>
      <c r="DC68" s="134"/>
      <c r="DD68" s="134"/>
      <c r="DE68" s="134"/>
      <c r="DF68" s="134"/>
      <c r="DG68" s="134"/>
      <c r="DH68" s="134"/>
      <c r="DI68" s="134"/>
      <c r="DJ68" s="134"/>
      <c r="DK68" s="134"/>
      <c r="DL68" s="134"/>
      <c r="DM68" s="134"/>
      <c r="DN68" s="134"/>
      <c r="DO68" s="134"/>
      <c r="DP68" s="134"/>
      <c r="DQ68" s="134"/>
      <c r="DR68" s="134"/>
      <c r="DS68" s="134"/>
      <c r="DT68" s="134"/>
      <c r="DU68" s="134"/>
      <c r="DV68" s="134"/>
      <c r="DW68" s="134"/>
      <c r="DX68" s="134"/>
      <c r="DY68" s="134"/>
      <c r="DZ68" s="134"/>
      <c r="EA68" s="134"/>
      <c r="EB68" s="134"/>
      <c r="EC68" s="134"/>
      <c r="ED68" s="134"/>
      <c r="EE68" s="134"/>
      <c r="EF68" s="134"/>
      <c r="EG68" s="134"/>
      <c r="EH68" s="134"/>
      <c r="EI68" s="134"/>
      <c r="EJ68" s="134"/>
      <c r="EK68" s="134"/>
      <c r="EL68" s="134"/>
      <c r="EM68" s="134"/>
    </row>
    <row r="69" spans="1:143" s="62" customFormat="1" x14ac:dyDescent="0.2">
      <c r="B69" s="63"/>
    </row>
    <row r="70" spans="1:143" s="3" customFormat="1" x14ac:dyDescent="0.2">
      <c r="A70" s="5" t="s">
        <v>44</v>
      </c>
      <c r="B70" s="6" t="s">
        <v>40</v>
      </c>
      <c r="C70" s="7">
        <v>1</v>
      </c>
      <c r="D70" s="14">
        <v>15.96</v>
      </c>
      <c r="E70" s="14">
        <v>7.7</v>
      </c>
      <c r="F70" s="14">
        <v>3.57</v>
      </c>
      <c r="G70" s="14">
        <v>86</v>
      </c>
      <c r="H70" s="7">
        <v>30</v>
      </c>
      <c r="I70" s="7">
        <v>25</v>
      </c>
      <c r="J70" s="7">
        <v>84</v>
      </c>
      <c r="K70" s="14">
        <v>2016</v>
      </c>
      <c r="L70" s="14">
        <v>545</v>
      </c>
      <c r="M70" s="14">
        <v>132</v>
      </c>
      <c r="N70" s="14">
        <v>95</v>
      </c>
      <c r="O70" s="7">
        <v>63.16</v>
      </c>
      <c r="P70" s="7">
        <v>28.46</v>
      </c>
      <c r="Q70" s="7">
        <v>2.12</v>
      </c>
      <c r="R70" s="7">
        <v>2.59</v>
      </c>
      <c r="S70" s="7">
        <v>3.7</v>
      </c>
      <c r="T70" s="7">
        <v>0</v>
      </c>
      <c r="U70" s="14">
        <v>0.87</v>
      </c>
      <c r="V70" s="14">
        <v>119</v>
      </c>
      <c r="W70" s="14">
        <v>150</v>
      </c>
      <c r="X70" s="14">
        <v>2.9</v>
      </c>
      <c r="Y70" s="14">
        <v>4.9800000000000004</v>
      </c>
      <c r="Z70" s="14">
        <v>264</v>
      </c>
      <c r="AA70" s="7">
        <v>10.774645</v>
      </c>
      <c r="AB70" s="7">
        <v>6.5258999999999983</v>
      </c>
      <c r="AC70" s="14">
        <v>1.82</v>
      </c>
      <c r="AD70" s="14">
        <v>0.17</v>
      </c>
      <c r="AE70" s="14">
        <v>10.71</v>
      </c>
      <c r="AF70" s="14">
        <f>AD70*10000-AB70-AA70</f>
        <v>1682.6994550000002</v>
      </c>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row>
    <row r="71" spans="1:143" s="3" customFormat="1" x14ac:dyDescent="0.2">
      <c r="A71" s="5" t="s">
        <v>44</v>
      </c>
      <c r="B71" s="6" t="s">
        <v>40</v>
      </c>
      <c r="C71" s="7">
        <v>2</v>
      </c>
      <c r="D71" s="14">
        <v>17.57</v>
      </c>
      <c r="E71" s="14">
        <v>7.2</v>
      </c>
      <c r="F71" s="14">
        <v>3.01</v>
      </c>
      <c r="G71" s="14">
        <v>80</v>
      </c>
      <c r="H71" s="7">
        <v>33</v>
      </c>
      <c r="I71" s="7">
        <v>35</v>
      </c>
      <c r="J71" s="7">
        <v>97</v>
      </c>
      <c r="K71" s="14">
        <v>2223</v>
      </c>
      <c r="L71" s="14">
        <v>604</v>
      </c>
      <c r="M71" s="14">
        <v>143</v>
      </c>
      <c r="N71" s="14">
        <v>74</v>
      </c>
      <c r="O71" s="7">
        <v>63.26</v>
      </c>
      <c r="P71" s="7">
        <v>28.65</v>
      </c>
      <c r="Q71" s="7">
        <v>2.09</v>
      </c>
      <c r="R71" s="7">
        <v>1.83</v>
      </c>
      <c r="S71" s="7">
        <v>4.2</v>
      </c>
      <c r="T71" s="7">
        <v>0</v>
      </c>
      <c r="U71" s="14">
        <v>0.95</v>
      </c>
      <c r="V71" s="14">
        <v>148</v>
      </c>
      <c r="W71" s="14">
        <v>174</v>
      </c>
      <c r="X71" s="14">
        <v>2.84</v>
      </c>
      <c r="Y71" s="14">
        <v>4.55</v>
      </c>
      <c r="Z71" s="14">
        <v>253</v>
      </c>
      <c r="AA71" s="7">
        <v>60.567910000000012</v>
      </c>
      <c r="AB71" s="7">
        <v>1.9678199999999979</v>
      </c>
      <c r="AC71" s="14">
        <v>1.73</v>
      </c>
      <c r="AD71" s="14">
        <v>0.18</v>
      </c>
      <c r="AE71" s="14">
        <v>9.61</v>
      </c>
      <c r="AF71" s="14">
        <f>AD71*10000-AB71-AA71</f>
        <v>1737.4642699999999</v>
      </c>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row>
    <row r="72" spans="1:143" s="3" customFormat="1" x14ac:dyDescent="0.2">
      <c r="A72" s="5" t="s">
        <v>44</v>
      </c>
      <c r="B72" s="6" t="s">
        <v>40</v>
      </c>
      <c r="C72" s="7">
        <v>3</v>
      </c>
      <c r="D72" s="14">
        <v>15.41</v>
      </c>
      <c r="E72" s="14">
        <v>7.6</v>
      </c>
      <c r="F72" s="14">
        <v>3.14</v>
      </c>
      <c r="G72" s="14">
        <v>81</v>
      </c>
      <c r="H72" s="7">
        <v>48</v>
      </c>
      <c r="I72" s="7">
        <v>26</v>
      </c>
      <c r="J72" s="7">
        <v>112</v>
      </c>
      <c r="K72" s="14">
        <v>1924</v>
      </c>
      <c r="L72" s="14">
        <v>550</v>
      </c>
      <c r="M72" s="14">
        <v>117</v>
      </c>
      <c r="N72" s="14">
        <v>74</v>
      </c>
      <c r="O72" s="7">
        <v>62.43</v>
      </c>
      <c r="P72" s="7">
        <v>29.74</v>
      </c>
      <c r="Q72" s="7">
        <v>1.95</v>
      </c>
      <c r="R72" s="7">
        <v>2.09</v>
      </c>
      <c r="S72" s="7">
        <v>3.8</v>
      </c>
      <c r="T72" s="7">
        <v>0</v>
      </c>
      <c r="U72" s="14">
        <v>0.88</v>
      </c>
      <c r="V72" s="14">
        <v>112</v>
      </c>
      <c r="W72" s="14">
        <v>158</v>
      </c>
      <c r="X72" s="14">
        <v>2.54</v>
      </c>
      <c r="Y72" s="14">
        <v>4.26</v>
      </c>
      <c r="Z72" s="14">
        <v>257</v>
      </c>
      <c r="AA72" s="7">
        <v>34.068490000000004</v>
      </c>
      <c r="AB72" s="7">
        <v>9.2322600000000037</v>
      </c>
      <c r="AC72" s="14">
        <v>1.92</v>
      </c>
      <c r="AD72" s="14">
        <v>0.19</v>
      </c>
      <c r="AE72" s="14">
        <v>10.11</v>
      </c>
      <c r="AF72" s="14">
        <f>AD72*10000-AB72-AA72</f>
        <v>1856.6992499999999</v>
      </c>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row>
    <row r="73" spans="1:143" s="3" customFormat="1" x14ac:dyDescent="0.2">
      <c r="A73" s="5" t="s">
        <v>44</v>
      </c>
      <c r="B73" s="6" t="s">
        <v>40</v>
      </c>
      <c r="C73" s="7">
        <v>4</v>
      </c>
      <c r="D73" s="14">
        <v>13.58</v>
      </c>
      <c r="E73" s="14">
        <v>8</v>
      </c>
      <c r="F73" s="14">
        <v>2.93</v>
      </c>
      <c r="G73" s="14">
        <v>79</v>
      </c>
      <c r="H73" s="7">
        <v>31</v>
      </c>
      <c r="I73" s="7">
        <v>27</v>
      </c>
      <c r="J73" s="7">
        <v>96</v>
      </c>
      <c r="K73" s="14">
        <v>1683</v>
      </c>
      <c r="L73" s="14">
        <v>492</v>
      </c>
      <c r="M73" s="14">
        <v>106</v>
      </c>
      <c r="N73" s="14">
        <v>77</v>
      </c>
      <c r="O73" s="7">
        <v>61.97</v>
      </c>
      <c r="P73" s="7">
        <v>30.19</v>
      </c>
      <c r="Q73" s="7">
        <v>2</v>
      </c>
      <c r="R73" s="7">
        <v>2.4700000000000002</v>
      </c>
      <c r="S73" s="7">
        <v>3.4</v>
      </c>
      <c r="T73" s="7">
        <v>0</v>
      </c>
      <c r="U73" s="14">
        <v>0.81</v>
      </c>
      <c r="V73" s="14">
        <v>107</v>
      </c>
      <c r="W73" s="14">
        <v>143</v>
      </c>
      <c r="X73" s="14">
        <v>2.2200000000000002</v>
      </c>
      <c r="Y73" s="14">
        <v>3.82</v>
      </c>
      <c r="Z73" s="14">
        <v>228</v>
      </c>
      <c r="AA73" s="7">
        <v>49.099074999999999</v>
      </c>
      <c r="AB73" s="7">
        <v>7.6654200000000001</v>
      </c>
      <c r="AC73" s="14">
        <v>1.82</v>
      </c>
      <c r="AD73" s="14">
        <v>0.18</v>
      </c>
      <c r="AE73" s="14">
        <v>10.11</v>
      </c>
      <c r="AF73" s="14">
        <f>AD73*10000-AB73-AA73</f>
        <v>1743.2355049999999</v>
      </c>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row>
    <row r="74" spans="1:143" s="138" customFormat="1" x14ac:dyDescent="0.2">
      <c r="A74" s="137"/>
      <c r="B74" s="85"/>
      <c r="C74" s="130" t="s">
        <v>212</v>
      </c>
      <c r="D74" s="129">
        <f t="shared" ref="D74:S74" si="40">AVERAGE(D70:D73)</f>
        <v>15.629999999999999</v>
      </c>
      <c r="E74" s="129">
        <f t="shared" si="40"/>
        <v>7.625</v>
      </c>
      <c r="F74" s="129">
        <f t="shared" si="40"/>
        <v>3.1625000000000001</v>
      </c>
      <c r="G74" s="129">
        <f t="shared" si="40"/>
        <v>81.5</v>
      </c>
      <c r="H74" s="130">
        <f t="shared" si="40"/>
        <v>35.5</v>
      </c>
      <c r="I74" s="130">
        <f t="shared" si="40"/>
        <v>28.25</v>
      </c>
      <c r="J74" s="130">
        <f t="shared" si="40"/>
        <v>97.25</v>
      </c>
      <c r="K74" s="129">
        <f t="shared" si="40"/>
        <v>1961.5</v>
      </c>
      <c r="L74" s="129">
        <f t="shared" si="40"/>
        <v>547.75</v>
      </c>
      <c r="M74" s="129">
        <f t="shared" si="40"/>
        <v>124.5</v>
      </c>
      <c r="N74" s="129">
        <f t="shared" si="40"/>
        <v>80</v>
      </c>
      <c r="O74" s="130">
        <f t="shared" si="40"/>
        <v>62.704999999999998</v>
      </c>
      <c r="P74" s="130">
        <f t="shared" si="40"/>
        <v>29.259999999999998</v>
      </c>
      <c r="Q74" s="130">
        <f t="shared" si="40"/>
        <v>2.04</v>
      </c>
      <c r="R74" s="130">
        <f t="shared" si="40"/>
        <v>2.2450000000000001</v>
      </c>
      <c r="S74" s="130">
        <f t="shared" si="40"/>
        <v>3.7749999999999999</v>
      </c>
      <c r="T74" s="130">
        <v>0</v>
      </c>
      <c r="U74" s="129">
        <f t="shared" ref="U74:AE74" si="41">AVERAGE(U70:U73)</f>
        <v>0.87749999999999995</v>
      </c>
      <c r="V74" s="129">
        <f t="shared" si="41"/>
        <v>121.5</v>
      </c>
      <c r="W74" s="129">
        <f t="shared" si="41"/>
        <v>156.25</v>
      </c>
      <c r="X74" s="129">
        <f t="shared" si="41"/>
        <v>2.6250000000000004</v>
      </c>
      <c r="Y74" s="129">
        <f t="shared" si="41"/>
        <v>4.4024999999999999</v>
      </c>
      <c r="Z74" s="129">
        <f t="shared" si="41"/>
        <v>250.5</v>
      </c>
      <c r="AA74" s="130">
        <f t="shared" si="41"/>
        <v>38.62753</v>
      </c>
      <c r="AB74" s="130">
        <f t="shared" si="41"/>
        <v>6.3478500000000002</v>
      </c>
      <c r="AC74" s="129">
        <f t="shared" si="41"/>
        <v>1.8225</v>
      </c>
      <c r="AD74" s="129">
        <f t="shared" si="41"/>
        <v>0.18</v>
      </c>
      <c r="AE74" s="129">
        <f t="shared" si="41"/>
        <v>10.135</v>
      </c>
      <c r="AF74" s="129">
        <f>AVERAGE(AF70:AF73)</f>
        <v>1755.0246199999999</v>
      </c>
      <c r="AG74" s="130"/>
      <c r="AH74" s="130"/>
      <c r="AI74" s="130"/>
      <c r="AJ74" s="130"/>
      <c r="AK74" s="130"/>
      <c r="AL74" s="130"/>
      <c r="AM74" s="130"/>
      <c r="AN74" s="130"/>
      <c r="AO74" s="130"/>
      <c r="AP74" s="130"/>
      <c r="AQ74" s="130"/>
      <c r="AR74" s="130"/>
      <c r="AS74" s="130"/>
      <c r="AT74" s="130"/>
      <c r="AU74" s="130"/>
      <c r="AV74" s="130"/>
      <c r="AW74" s="130"/>
      <c r="AX74" s="130"/>
      <c r="AY74" s="130"/>
      <c r="AZ74" s="130"/>
      <c r="BA74" s="130"/>
      <c r="BB74" s="130"/>
      <c r="BC74" s="130"/>
      <c r="BD74" s="130"/>
      <c r="BE74" s="130"/>
      <c r="BF74" s="130"/>
      <c r="BG74" s="130"/>
      <c r="BH74" s="130"/>
      <c r="BI74" s="130"/>
      <c r="BJ74" s="130"/>
      <c r="BK74" s="130"/>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c r="DU74" s="130"/>
      <c r="DV74" s="130"/>
      <c r="DW74" s="130"/>
      <c r="DX74" s="130"/>
      <c r="DY74" s="130"/>
      <c r="DZ74" s="130"/>
      <c r="EA74" s="130"/>
      <c r="EB74" s="130"/>
      <c r="EC74" s="130"/>
      <c r="ED74" s="130"/>
      <c r="EE74" s="130"/>
      <c r="EF74" s="130"/>
      <c r="EG74" s="130"/>
      <c r="EH74" s="130"/>
      <c r="EI74" s="130"/>
      <c r="EJ74" s="130"/>
      <c r="EK74" s="130"/>
      <c r="EL74" s="130"/>
      <c r="EM74" s="130"/>
    </row>
    <row r="75" spans="1:143" s="140" customFormat="1" x14ac:dyDescent="0.2">
      <c r="A75" s="139"/>
      <c r="B75" s="86"/>
      <c r="C75" s="134" t="s">
        <v>211</v>
      </c>
      <c r="D75" s="133">
        <f t="shared" ref="D75:S75" si="42">_xlfn.STDEV.P(D70:D73)</f>
        <v>1.4250789451816346</v>
      </c>
      <c r="E75" s="133">
        <f t="shared" si="42"/>
        <v>0.28613807855648987</v>
      </c>
      <c r="F75" s="133">
        <f t="shared" si="42"/>
        <v>0.24691850882426769</v>
      </c>
      <c r="G75" s="133">
        <f t="shared" si="42"/>
        <v>2.6925824035672519</v>
      </c>
      <c r="H75" s="134">
        <f t="shared" si="42"/>
        <v>7.2972597596632118</v>
      </c>
      <c r="I75" s="134">
        <f t="shared" si="42"/>
        <v>3.9607448794387148</v>
      </c>
      <c r="J75" s="134">
        <f t="shared" si="42"/>
        <v>9.9341582431527637</v>
      </c>
      <c r="K75" s="133">
        <f t="shared" si="42"/>
        <v>193.85626118338297</v>
      </c>
      <c r="L75" s="133">
        <f t="shared" si="42"/>
        <v>39.638207578042682</v>
      </c>
      <c r="M75" s="133">
        <f t="shared" si="42"/>
        <v>14.115594213493104</v>
      </c>
      <c r="N75" s="133">
        <f t="shared" si="42"/>
        <v>8.7464278422679502</v>
      </c>
      <c r="O75" s="134">
        <f t="shared" si="42"/>
        <v>0.53171891070376565</v>
      </c>
      <c r="P75" s="134">
        <f t="shared" si="42"/>
        <v>0.72584433592885489</v>
      </c>
      <c r="Q75" s="134">
        <f t="shared" si="42"/>
        <v>6.81909084849293E-2</v>
      </c>
      <c r="R75" s="134">
        <f t="shared" si="42"/>
        <v>0.30244834269672927</v>
      </c>
      <c r="S75" s="134">
        <f t="shared" si="42"/>
        <v>0.28613807855648998</v>
      </c>
      <c r="T75" s="134">
        <v>0</v>
      </c>
      <c r="U75" s="133">
        <f t="shared" ref="U75:AE75" si="43">_xlfn.STDEV.P(U70:U73)</f>
        <v>4.9686517285879445E-2</v>
      </c>
      <c r="V75" s="133">
        <f t="shared" si="43"/>
        <v>15.88238017426859</v>
      </c>
      <c r="W75" s="133">
        <f t="shared" si="43"/>
        <v>11.540688887583791</v>
      </c>
      <c r="X75" s="133">
        <f t="shared" si="43"/>
        <v>0.27069355367277792</v>
      </c>
      <c r="Y75" s="133">
        <f t="shared" si="43"/>
        <v>0.42275140449204918</v>
      </c>
      <c r="Z75" s="133">
        <f t="shared" si="43"/>
        <v>13.573871960498227</v>
      </c>
      <c r="AA75" s="134">
        <f t="shared" si="43"/>
        <v>18.625262265108191</v>
      </c>
      <c r="AB75" s="134">
        <f t="shared" si="43"/>
        <v>2.7051883648093722</v>
      </c>
      <c r="AC75" s="133">
        <f t="shared" si="43"/>
        <v>6.7221648298743733E-2</v>
      </c>
      <c r="AD75" s="133">
        <f t="shared" si="43"/>
        <v>7.0710678118654719E-3</v>
      </c>
      <c r="AE75" s="133">
        <f t="shared" si="43"/>
        <v>0.38971143170299788</v>
      </c>
      <c r="AF75" s="133">
        <f>_xlfn.STDEV.P(AF70:AF73)</f>
        <v>63.277185862125322</v>
      </c>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c r="CR75" s="134"/>
      <c r="CS75" s="134"/>
      <c r="CT75" s="134"/>
      <c r="CU75" s="134"/>
      <c r="CV75" s="134"/>
      <c r="CW75" s="134"/>
      <c r="CX75" s="134"/>
      <c r="CY75" s="134"/>
      <c r="CZ75" s="134"/>
      <c r="DA75" s="134"/>
      <c r="DB75" s="134"/>
      <c r="DC75" s="134"/>
      <c r="DD75" s="134"/>
      <c r="DE75" s="134"/>
      <c r="DF75" s="134"/>
      <c r="DG75" s="134"/>
      <c r="DH75" s="134"/>
      <c r="DI75" s="134"/>
      <c r="DJ75" s="134"/>
      <c r="DK75" s="134"/>
      <c r="DL75" s="134"/>
      <c r="DM75" s="134"/>
      <c r="DN75" s="134"/>
      <c r="DO75" s="134"/>
      <c r="DP75" s="134"/>
      <c r="DQ75" s="134"/>
      <c r="DR75" s="134"/>
      <c r="DS75" s="134"/>
      <c r="DT75" s="134"/>
      <c r="DU75" s="134"/>
      <c r="DV75" s="134"/>
      <c r="DW75" s="134"/>
      <c r="DX75" s="134"/>
      <c r="DY75" s="134"/>
      <c r="DZ75" s="134"/>
      <c r="EA75" s="134"/>
      <c r="EB75" s="134"/>
      <c r="EC75" s="134"/>
      <c r="ED75" s="134"/>
      <c r="EE75" s="134"/>
      <c r="EF75" s="134"/>
      <c r="EG75" s="134"/>
      <c r="EH75" s="134"/>
      <c r="EI75" s="134"/>
      <c r="EJ75" s="134"/>
      <c r="EK75" s="134"/>
      <c r="EL75" s="134"/>
      <c r="EM75" s="134"/>
    </row>
    <row r="76" spans="1:143" s="62" customFormat="1" x14ac:dyDescent="0.2">
      <c r="B76" s="63"/>
    </row>
    <row r="77" spans="1:143" x14ac:dyDescent="0.2">
      <c r="A77" s="5" t="s">
        <v>44</v>
      </c>
      <c r="B77" s="6" t="s">
        <v>40</v>
      </c>
      <c r="C77" s="7">
        <v>5</v>
      </c>
      <c r="D77" s="14">
        <v>14.12</v>
      </c>
      <c r="E77" s="14">
        <v>7.6</v>
      </c>
      <c r="F77" s="14">
        <v>3.24</v>
      </c>
      <c r="G77" s="14">
        <v>82</v>
      </c>
      <c r="H77" s="7">
        <v>100</v>
      </c>
      <c r="I77" s="7">
        <v>49</v>
      </c>
      <c r="J77" s="7">
        <v>127</v>
      </c>
      <c r="K77" s="14">
        <v>1687</v>
      </c>
      <c r="L77" s="14">
        <v>500</v>
      </c>
      <c r="M77" s="14">
        <v>192</v>
      </c>
      <c r="N77" s="14">
        <v>113</v>
      </c>
      <c r="O77" s="7">
        <v>59.74</v>
      </c>
      <c r="P77" s="7">
        <v>29.51</v>
      </c>
      <c r="Q77" s="7">
        <v>3.49</v>
      </c>
      <c r="R77" s="7">
        <v>3.48</v>
      </c>
      <c r="S77" s="7">
        <v>3.8</v>
      </c>
      <c r="T77" s="7">
        <v>0</v>
      </c>
      <c r="U77" s="14">
        <v>0.86</v>
      </c>
      <c r="V77" s="14">
        <v>96</v>
      </c>
      <c r="W77" s="14">
        <v>129</v>
      </c>
      <c r="X77" s="14">
        <v>3.81</v>
      </c>
      <c r="Y77" s="14">
        <v>6.68</v>
      </c>
      <c r="Z77" s="14">
        <v>208</v>
      </c>
      <c r="AA77" s="7">
        <v>44.433182500000001</v>
      </c>
      <c r="AB77" s="7">
        <v>7.6654200000000001</v>
      </c>
      <c r="AC77" s="14">
        <v>2</v>
      </c>
      <c r="AD77" s="14">
        <v>0.2</v>
      </c>
      <c r="AE77" s="14">
        <v>10</v>
      </c>
      <c r="AF77" s="14">
        <f>AD77*10000-AB77-AA77</f>
        <v>1947.9013975</v>
      </c>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row>
    <row r="78" spans="1:143" x14ac:dyDescent="0.2">
      <c r="A78" s="5" t="s">
        <v>44</v>
      </c>
      <c r="B78" s="6" t="s">
        <v>40</v>
      </c>
      <c r="C78" s="7">
        <v>6</v>
      </c>
      <c r="D78" s="14">
        <v>12.14</v>
      </c>
      <c r="E78" s="14">
        <v>7.6</v>
      </c>
      <c r="F78" s="14">
        <v>3.05</v>
      </c>
      <c r="G78" s="14">
        <v>80</v>
      </c>
      <c r="H78" s="7">
        <v>78</v>
      </c>
      <c r="I78" s="7">
        <v>67</v>
      </c>
      <c r="J78" s="7">
        <v>129</v>
      </c>
      <c r="K78" s="14">
        <v>1466</v>
      </c>
      <c r="L78" s="14">
        <v>420</v>
      </c>
      <c r="M78" s="14">
        <v>160</v>
      </c>
      <c r="N78" s="14">
        <v>100</v>
      </c>
      <c r="O78" s="7">
        <v>60.38</v>
      </c>
      <c r="P78" s="7">
        <v>28.83</v>
      </c>
      <c r="Q78" s="7">
        <v>3.38</v>
      </c>
      <c r="R78" s="7">
        <v>3.58</v>
      </c>
      <c r="S78" s="7">
        <v>3.8</v>
      </c>
      <c r="T78" s="7">
        <v>0</v>
      </c>
      <c r="U78" s="14">
        <v>0.68</v>
      </c>
      <c r="V78" s="14">
        <v>78</v>
      </c>
      <c r="W78" s="14">
        <v>112</v>
      </c>
      <c r="X78" s="14">
        <v>3.67</v>
      </c>
      <c r="Y78" s="14">
        <v>9.77</v>
      </c>
      <c r="Z78" s="14">
        <v>186</v>
      </c>
      <c r="AA78" s="7">
        <v>9.0293874999999986</v>
      </c>
      <c r="AB78" s="7">
        <v>5.7424799999999987</v>
      </c>
      <c r="AC78" s="14">
        <v>1.87</v>
      </c>
      <c r="AD78" s="14">
        <v>0.18</v>
      </c>
      <c r="AE78" s="14">
        <v>10.39</v>
      </c>
      <c r="AF78" s="14">
        <f>AD78*10000-AB78-AA78</f>
        <v>1785.2281325000001</v>
      </c>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row>
    <row r="79" spans="1:143" x14ac:dyDescent="0.2">
      <c r="A79" s="5" t="s">
        <v>44</v>
      </c>
      <c r="B79" s="6" t="s">
        <v>40</v>
      </c>
      <c r="C79" s="7">
        <v>7</v>
      </c>
      <c r="D79" s="14">
        <v>13.84</v>
      </c>
      <c r="E79" s="14">
        <v>7.8</v>
      </c>
      <c r="F79" s="14">
        <v>3.05</v>
      </c>
      <c r="G79" s="14">
        <v>80</v>
      </c>
      <c r="H79" s="7">
        <v>57</v>
      </c>
      <c r="I79" s="7">
        <v>53</v>
      </c>
      <c r="J79" s="7">
        <v>124</v>
      </c>
      <c r="K79" s="14">
        <v>1672</v>
      </c>
      <c r="L79" s="14">
        <v>484</v>
      </c>
      <c r="M79" s="14">
        <v>174</v>
      </c>
      <c r="N79" s="14">
        <v>116</v>
      </c>
      <c r="O79" s="7">
        <v>60.4</v>
      </c>
      <c r="P79" s="7">
        <v>29.14</v>
      </c>
      <c r="Q79" s="7">
        <v>3.22</v>
      </c>
      <c r="R79" s="7">
        <v>3.64</v>
      </c>
      <c r="S79" s="7">
        <v>3.6</v>
      </c>
      <c r="T79" s="7">
        <v>0</v>
      </c>
      <c r="U79" s="14">
        <v>0.77</v>
      </c>
      <c r="V79" s="14">
        <v>99</v>
      </c>
      <c r="W79" s="14">
        <v>135</v>
      </c>
      <c r="X79" s="14">
        <v>4.58</v>
      </c>
      <c r="Y79" s="14">
        <v>7.96</v>
      </c>
      <c r="Z79" s="14">
        <v>224</v>
      </c>
      <c r="AA79" s="7">
        <v>11.593847500000001</v>
      </c>
      <c r="AB79" s="7">
        <v>6.5971199999999994</v>
      </c>
      <c r="AC79" s="14">
        <v>1.86</v>
      </c>
      <c r="AD79" s="14">
        <v>0.19</v>
      </c>
      <c r="AE79" s="14">
        <v>9.7899999999999991</v>
      </c>
      <c r="AF79" s="14">
        <f>AD79*10000-AB79-AA79</f>
        <v>1881.8090325000001</v>
      </c>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row>
    <row r="80" spans="1:143" x14ac:dyDescent="0.2">
      <c r="A80" s="5" t="s">
        <v>44</v>
      </c>
      <c r="B80" s="6" t="s">
        <v>40</v>
      </c>
      <c r="C80" s="7">
        <v>8</v>
      </c>
      <c r="D80" s="14">
        <v>16.739999999999998</v>
      </c>
      <c r="E80" s="14">
        <v>7.2</v>
      </c>
      <c r="F80" s="14">
        <v>3.16</v>
      </c>
      <c r="G80" s="14">
        <v>82</v>
      </c>
      <c r="H80" s="7">
        <v>38</v>
      </c>
      <c r="I80" s="7">
        <v>54</v>
      </c>
      <c r="J80" s="7">
        <v>130</v>
      </c>
      <c r="K80" s="14">
        <v>2103</v>
      </c>
      <c r="L80" s="14">
        <v>536</v>
      </c>
      <c r="M80" s="14">
        <v>263</v>
      </c>
      <c r="N80" s="14">
        <v>88</v>
      </c>
      <c r="O80" s="7">
        <v>62.81</v>
      </c>
      <c r="P80" s="7">
        <v>26.68</v>
      </c>
      <c r="Q80" s="7">
        <v>4.03</v>
      </c>
      <c r="R80" s="7">
        <v>2.29</v>
      </c>
      <c r="S80" s="7">
        <v>4.2</v>
      </c>
      <c r="T80" s="7">
        <v>0</v>
      </c>
      <c r="U80" s="14">
        <v>0.85</v>
      </c>
      <c r="V80" s="14">
        <v>107</v>
      </c>
      <c r="W80" s="14">
        <v>132</v>
      </c>
      <c r="X80" s="14">
        <v>5.19</v>
      </c>
      <c r="Y80" s="14">
        <v>8.9</v>
      </c>
      <c r="Z80" s="14">
        <v>235</v>
      </c>
      <c r="AA80" s="7">
        <v>70.285155000000003</v>
      </c>
      <c r="AB80" s="7">
        <v>8.8306225000000023</v>
      </c>
      <c r="AC80" s="14">
        <v>1.92</v>
      </c>
      <c r="AD80" s="14">
        <v>0.19</v>
      </c>
      <c r="AE80" s="14">
        <v>10.11</v>
      </c>
      <c r="AF80" s="14">
        <f>AD80*10000-AB80-AA80</f>
        <v>1820.8842225000001</v>
      </c>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row>
    <row r="81" spans="1:143" s="138" customFormat="1" x14ac:dyDescent="0.2">
      <c r="A81" s="137"/>
      <c r="B81" s="85"/>
      <c r="C81" s="130" t="s">
        <v>212</v>
      </c>
      <c r="D81" s="129">
        <f t="shared" ref="D81:S81" si="44">AVERAGE(D77:D80)</f>
        <v>14.209999999999997</v>
      </c>
      <c r="E81" s="129">
        <f t="shared" si="44"/>
        <v>7.55</v>
      </c>
      <c r="F81" s="129">
        <f t="shared" si="44"/>
        <v>3.125</v>
      </c>
      <c r="G81" s="129">
        <f t="shared" si="44"/>
        <v>81</v>
      </c>
      <c r="H81" s="130">
        <f t="shared" si="44"/>
        <v>68.25</v>
      </c>
      <c r="I81" s="130">
        <f t="shared" si="44"/>
        <v>55.75</v>
      </c>
      <c r="J81" s="130">
        <f t="shared" si="44"/>
        <v>127.5</v>
      </c>
      <c r="K81" s="129">
        <f t="shared" si="44"/>
        <v>1732</v>
      </c>
      <c r="L81" s="129">
        <f t="shared" si="44"/>
        <v>485</v>
      </c>
      <c r="M81" s="129">
        <f t="shared" si="44"/>
        <v>197.25</v>
      </c>
      <c r="N81" s="129">
        <f t="shared" si="44"/>
        <v>104.25</v>
      </c>
      <c r="O81" s="130">
        <f t="shared" si="44"/>
        <v>60.832500000000003</v>
      </c>
      <c r="P81" s="130">
        <f t="shared" si="44"/>
        <v>28.54</v>
      </c>
      <c r="Q81" s="130">
        <f t="shared" si="44"/>
        <v>3.5300000000000002</v>
      </c>
      <c r="R81" s="130">
        <f t="shared" si="44"/>
        <v>3.2475000000000005</v>
      </c>
      <c r="S81" s="130">
        <f t="shared" si="44"/>
        <v>3.8499999999999996</v>
      </c>
      <c r="T81" s="130">
        <v>0</v>
      </c>
      <c r="U81" s="129">
        <f t="shared" ref="U81:AE81" si="45">AVERAGE(U77:U80)</f>
        <v>0.79</v>
      </c>
      <c r="V81" s="129">
        <f t="shared" si="45"/>
        <v>95</v>
      </c>
      <c r="W81" s="129">
        <f t="shared" si="45"/>
        <v>127</v>
      </c>
      <c r="X81" s="129">
        <f t="shared" si="45"/>
        <v>4.3125</v>
      </c>
      <c r="Y81" s="129">
        <f t="shared" si="45"/>
        <v>8.3275000000000006</v>
      </c>
      <c r="Z81" s="129">
        <f t="shared" si="45"/>
        <v>213.25</v>
      </c>
      <c r="AA81" s="130">
        <f t="shared" si="45"/>
        <v>33.835393124999996</v>
      </c>
      <c r="AB81" s="130">
        <f t="shared" si="45"/>
        <v>7.2089106249999997</v>
      </c>
      <c r="AC81" s="129">
        <f t="shared" si="45"/>
        <v>1.9125000000000001</v>
      </c>
      <c r="AD81" s="129">
        <f t="shared" si="45"/>
        <v>0.19</v>
      </c>
      <c r="AE81" s="129">
        <f t="shared" si="45"/>
        <v>10.0725</v>
      </c>
      <c r="AF81" s="129">
        <f>AVERAGE(AF77:AF80)</f>
        <v>1858.9556962500001</v>
      </c>
      <c r="AG81" s="130"/>
      <c r="AH81" s="130"/>
      <c r="AI81" s="130"/>
      <c r="AJ81" s="130"/>
      <c r="AK81" s="130"/>
      <c r="AL81" s="130"/>
      <c r="AM81" s="130"/>
      <c r="AN81" s="130"/>
      <c r="AO81" s="130"/>
      <c r="AP81" s="130"/>
      <c r="AQ81" s="130"/>
      <c r="AR81" s="130"/>
      <c r="AS81" s="130"/>
      <c r="AT81" s="130"/>
      <c r="AU81" s="130"/>
      <c r="AV81" s="130"/>
      <c r="AW81" s="130"/>
      <c r="AX81" s="130"/>
      <c r="AY81" s="130"/>
      <c r="AZ81" s="130"/>
      <c r="BA81" s="130"/>
      <c r="BB81" s="130"/>
      <c r="BC81" s="130"/>
      <c r="BD81" s="130"/>
      <c r="BE81" s="130"/>
      <c r="BF81" s="130"/>
      <c r="BG81" s="130"/>
      <c r="BH81" s="130"/>
      <c r="BI81" s="130"/>
      <c r="BJ81" s="130"/>
      <c r="BK81" s="130"/>
      <c r="BL81" s="130"/>
      <c r="BM81" s="130"/>
      <c r="BN81" s="130"/>
      <c r="BO81" s="130"/>
      <c r="BP81" s="130"/>
      <c r="BQ81" s="130"/>
      <c r="BR81" s="130"/>
      <c r="BS81" s="130"/>
      <c r="BT81" s="130"/>
      <c r="BU81" s="130"/>
      <c r="BV81" s="130"/>
      <c r="BW81" s="130"/>
      <c r="BX81" s="130"/>
      <c r="BY81" s="130"/>
      <c r="BZ81" s="130"/>
      <c r="CA81" s="130"/>
      <c r="CB81" s="130"/>
      <c r="CC81" s="130"/>
      <c r="CD81" s="130"/>
      <c r="CE81" s="130"/>
      <c r="CF81" s="130"/>
      <c r="CG81" s="130"/>
      <c r="CH81" s="130"/>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c r="DM81" s="130"/>
      <c r="DN81" s="130"/>
      <c r="DO81" s="130"/>
      <c r="DP81" s="130"/>
      <c r="DQ81" s="130"/>
      <c r="DR81" s="130"/>
      <c r="DS81" s="130"/>
      <c r="DT81" s="130"/>
      <c r="DU81" s="130"/>
      <c r="DV81" s="130"/>
      <c r="DW81" s="130"/>
      <c r="DX81" s="130"/>
      <c r="DY81" s="130"/>
      <c r="DZ81" s="130"/>
      <c r="EA81" s="130"/>
      <c r="EB81" s="130"/>
      <c r="EC81" s="130"/>
      <c r="ED81" s="130"/>
      <c r="EE81" s="130"/>
      <c r="EF81" s="130"/>
      <c r="EG81" s="130"/>
      <c r="EH81" s="130"/>
      <c r="EI81" s="130"/>
      <c r="EJ81" s="130"/>
      <c r="EK81" s="130"/>
      <c r="EL81" s="130"/>
      <c r="EM81" s="130"/>
    </row>
    <row r="82" spans="1:143" s="140" customFormat="1" x14ac:dyDescent="0.2">
      <c r="A82" s="139"/>
      <c r="B82" s="86"/>
      <c r="C82" s="134" t="s">
        <v>211</v>
      </c>
      <c r="D82" s="133">
        <f t="shared" ref="D82:Q82" si="46">_xlfn.STDEV.P(D77:D80)</f>
        <v>1.6455090397807219</v>
      </c>
      <c r="E82" s="133">
        <f t="shared" si="46"/>
        <v>0.21794494717703353</v>
      </c>
      <c r="F82" s="133">
        <f t="shared" si="46"/>
        <v>8.0156097709407167E-2</v>
      </c>
      <c r="G82" s="133">
        <f t="shared" si="46"/>
        <v>1</v>
      </c>
      <c r="H82" s="134">
        <f t="shared" si="46"/>
        <v>23.155722834755128</v>
      </c>
      <c r="I82" s="134">
        <f t="shared" si="46"/>
        <v>6.7592529172978875</v>
      </c>
      <c r="J82" s="134">
        <f t="shared" si="46"/>
        <v>2.2912878474779199</v>
      </c>
      <c r="K82" s="133">
        <f t="shared" si="46"/>
        <v>231.31255910563956</v>
      </c>
      <c r="L82" s="133">
        <f t="shared" si="46"/>
        <v>41.98809355043403</v>
      </c>
      <c r="M82" s="133">
        <f t="shared" si="46"/>
        <v>39.619281921811755</v>
      </c>
      <c r="N82" s="133">
        <f t="shared" si="46"/>
        <v>11.143944544011335</v>
      </c>
      <c r="O82" s="134">
        <f t="shared" si="46"/>
        <v>1.172164130998727</v>
      </c>
      <c r="P82" s="134">
        <f t="shared" si="46"/>
        <v>1.1005226031299862</v>
      </c>
      <c r="Q82" s="134">
        <f t="shared" si="46"/>
        <v>0.30422031490352519</v>
      </c>
      <c r="R82" s="134">
        <f>_xlfn.STDEV.P(R77:R81)</f>
        <v>0.49708651158525191</v>
      </c>
      <c r="S82" s="134">
        <f>_xlfn.STDEV.P(S77:S80)</f>
        <v>0.21794494717703375</v>
      </c>
      <c r="T82" s="134">
        <v>0</v>
      </c>
      <c r="U82" s="133">
        <f t="shared" ref="U82:AE82" si="47">_xlfn.STDEV.P(U77:U80)</f>
        <v>7.2456883730947164E-2</v>
      </c>
      <c r="V82" s="133">
        <f t="shared" si="47"/>
        <v>10.606601717798213</v>
      </c>
      <c r="W82" s="133">
        <f t="shared" si="47"/>
        <v>8.9162772500635032</v>
      </c>
      <c r="X82" s="133">
        <f t="shared" si="47"/>
        <v>0.61377418485954749</v>
      </c>
      <c r="Y82" s="133">
        <f t="shared" si="47"/>
        <v>1.1465028347108326</v>
      </c>
      <c r="Z82" s="133">
        <f t="shared" si="47"/>
        <v>18.430613120566555</v>
      </c>
      <c r="AA82" s="134">
        <f t="shared" si="47"/>
        <v>25.253329222290461</v>
      </c>
      <c r="AB82" s="134">
        <f t="shared" si="47"/>
        <v>1.1579137232275514</v>
      </c>
      <c r="AC82" s="133">
        <f t="shared" si="47"/>
        <v>5.5396299515400801E-2</v>
      </c>
      <c r="AD82" s="133">
        <f t="shared" si="47"/>
        <v>7.0710678118654814E-3</v>
      </c>
      <c r="AE82" s="133">
        <f t="shared" si="47"/>
        <v>0.21637640814099904</v>
      </c>
      <c r="AF82" s="133">
        <f>_xlfn.STDEV.P(AF77:AF80)</f>
        <v>61.884577074213439</v>
      </c>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34"/>
      <c r="BT82" s="134"/>
      <c r="BU82" s="134"/>
      <c r="BV82" s="134"/>
      <c r="BW82" s="134"/>
      <c r="BX82" s="134"/>
      <c r="BY82" s="134"/>
      <c r="BZ82" s="134"/>
      <c r="CA82" s="134"/>
      <c r="CB82" s="134"/>
      <c r="CC82" s="134"/>
      <c r="CD82" s="134"/>
      <c r="CE82" s="134"/>
      <c r="CF82" s="134"/>
      <c r="CG82" s="134"/>
      <c r="CH82" s="134"/>
      <c r="CI82" s="134"/>
      <c r="CJ82" s="134"/>
      <c r="CK82" s="134"/>
      <c r="CL82" s="134"/>
      <c r="CM82" s="134"/>
      <c r="CN82" s="134"/>
      <c r="CO82" s="134"/>
      <c r="CP82" s="134"/>
      <c r="CQ82" s="134"/>
      <c r="CR82" s="134"/>
      <c r="CS82" s="134"/>
      <c r="CT82" s="134"/>
      <c r="CU82" s="134"/>
      <c r="CV82" s="134"/>
      <c r="CW82" s="134"/>
      <c r="CX82" s="134"/>
      <c r="CY82" s="134"/>
      <c r="CZ82" s="134"/>
      <c r="DA82" s="134"/>
      <c r="DB82" s="134"/>
      <c r="DC82" s="134"/>
      <c r="DD82" s="134"/>
      <c r="DE82" s="134"/>
      <c r="DF82" s="134"/>
      <c r="DG82" s="134"/>
      <c r="DH82" s="134"/>
      <c r="DI82" s="134"/>
      <c r="DJ82" s="134"/>
      <c r="DK82" s="134"/>
      <c r="DL82" s="134"/>
      <c r="DM82" s="134"/>
      <c r="DN82" s="134"/>
      <c r="DO82" s="134"/>
      <c r="DP82" s="134"/>
      <c r="DQ82" s="134"/>
      <c r="DR82" s="134"/>
      <c r="DS82" s="134"/>
      <c r="DT82" s="134"/>
      <c r="DU82" s="134"/>
      <c r="DV82" s="134"/>
      <c r="DW82" s="134"/>
      <c r="DX82" s="134"/>
      <c r="DY82" s="134"/>
      <c r="DZ82" s="134"/>
      <c r="EA82" s="134"/>
      <c r="EB82" s="134"/>
      <c r="EC82" s="134"/>
      <c r="ED82" s="134"/>
      <c r="EE82" s="134"/>
      <c r="EF82" s="134"/>
      <c r="EG82" s="134"/>
      <c r="EH82" s="134"/>
      <c r="EI82" s="134"/>
      <c r="EJ82" s="134"/>
      <c r="EK82" s="134"/>
      <c r="EL82" s="134"/>
      <c r="EM82" s="134"/>
    </row>
    <row r="83" spans="1:143" s="62" customFormat="1" x14ac:dyDescent="0.2">
      <c r="B83" s="63"/>
    </row>
    <row r="84" spans="1:143" s="3" customFormat="1" x14ac:dyDescent="0.2">
      <c r="A84" s="5" t="s">
        <v>44</v>
      </c>
      <c r="B84" s="6" t="s">
        <v>40</v>
      </c>
      <c r="C84" s="7">
        <v>9</v>
      </c>
      <c r="D84" s="14">
        <v>13.44</v>
      </c>
      <c r="E84" s="14">
        <v>7.6</v>
      </c>
      <c r="F84" s="14">
        <v>3.34</v>
      </c>
      <c r="G84" s="14">
        <v>83</v>
      </c>
      <c r="H84" s="7">
        <v>33</v>
      </c>
      <c r="I84" s="7">
        <v>33</v>
      </c>
      <c r="J84" s="7">
        <v>99</v>
      </c>
      <c r="K84" s="14">
        <v>1630</v>
      </c>
      <c r="L84" s="14">
        <v>469</v>
      </c>
      <c r="M84" s="14">
        <v>190</v>
      </c>
      <c r="N84" s="14">
        <v>89</v>
      </c>
      <c r="O84" s="7">
        <v>60.64</v>
      </c>
      <c r="P84" s="7">
        <v>29.08</v>
      </c>
      <c r="Q84" s="7">
        <v>3.62</v>
      </c>
      <c r="R84" s="7">
        <v>2.88</v>
      </c>
      <c r="S84" s="7">
        <v>3.8</v>
      </c>
      <c r="T84" s="7">
        <v>0</v>
      </c>
      <c r="U84" s="14">
        <v>0.73</v>
      </c>
      <c r="V84" s="14">
        <v>94</v>
      </c>
      <c r="W84" s="14">
        <v>132</v>
      </c>
      <c r="X84" s="14">
        <v>2.4300000000000002</v>
      </c>
      <c r="Y84" s="14">
        <v>4.8899999999999997</v>
      </c>
      <c r="Z84" s="14">
        <v>223</v>
      </c>
      <c r="AA84" s="7">
        <v>18.262215000000001</v>
      </c>
      <c r="AB84" s="7">
        <v>6.7172200000000011</v>
      </c>
      <c r="AC84" s="14">
        <v>2.09</v>
      </c>
      <c r="AD84" s="14">
        <v>0.18</v>
      </c>
      <c r="AE84" s="14">
        <v>11.61</v>
      </c>
      <c r="AF84" s="14">
        <f>AD84*10000-AB84-AA84</f>
        <v>1775.020565</v>
      </c>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row>
    <row r="85" spans="1:143" s="3" customFormat="1" x14ac:dyDescent="0.2">
      <c r="A85" s="5" t="s">
        <v>44</v>
      </c>
      <c r="B85" s="6" t="s">
        <v>40</v>
      </c>
      <c r="C85" s="7">
        <v>10</v>
      </c>
      <c r="D85" s="14">
        <v>14.02</v>
      </c>
      <c r="E85" s="14">
        <v>7.5</v>
      </c>
      <c r="F85" s="14">
        <v>3.11</v>
      </c>
      <c r="G85" s="14">
        <v>81</v>
      </c>
      <c r="H85" s="7">
        <v>41</v>
      </c>
      <c r="I85" s="7">
        <v>49</v>
      </c>
      <c r="J85" s="7">
        <v>102</v>
      </c>
      <c r="K85" s="14">
        <v>1717</v>
      </c>
      <c r="L85" s="14">
        <v>484</v>
      </c>
      <c r="M85" s="14">
        <v>199</v>
      </c>
      <c r="N85" s="14">
        <v>79</v>
      </c>
      <c r="O85" s="7">
        <v>61.23</v>
      </c>
      <c r="P85" s="7">
        <v>28.77</v>
      </c>
      <c r="Q85" s="7">
        <v>3.64</v>
      </c>
      <c r="R85" s="7">
        <v>2.4500000000000002</v>
      </c>
      <c r="S85" s="7">
        <v>3.9</v>
      </c>
      <c r="T85" s="7">
        <v>0</v>
      </c>
      <c r="U85" s="14">
        <v>0.75</v>
      </c>
      <c r="V85" s="14">
        <v>94</v>
      </c>
      <c r="W85" s="14">
        <v>137</v>
      </c>
      <c r="X85" s="14">
        <v>2.71</v>
      </c>
      <c r="Y85" s="14">
        <v>6.22</v>
      </c>
      <c r="Z85" s="14">
        <v>233</v>
      </c>
      <c r="AA85" s="7">
        <v>18.991150000000001</v>
      </c>
      <c r="AB85" s="7">
        <v>4.2836050000000014</v>
      </c>
      <c r="AC85" s="14">
        <v>2.4700000000000002</v>
      </c>
      <c r="AD85" s="14">
        <v>0.2</v>
      </c>
      <c r="AE85" s="14">
        <v>12.35</v>
      </c>
      <c r="AF85" s="14">
        <f>AD85*10000-AB85-AA85</f>
        <v>1976.7252449999999</v>
      </c>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row>
    <row r="86" spans="1:143" s="3" customFormat="1" x14ac:dyDescent="0.2">
      <c r="A86" s="5" t="s">
        <v>44</v>
      </c>
      <c r="B86" s="6" t="s">
        <v>40</v>
      </c>
      <c r="C86" s="7">
        <v>11</v>
      </c>
      <c r="D86" s="14">
        <v>15.31</v>
      </c>
      <c r="E86" s="14">
        <v>7.7</v>
      </c>
      <c r="F86" s="14">
        <v>3.5</v>
      </c>
      <c r="G86" s="14">
        <v>85</v>
      </c>
      <c r="H86" s="7">
        <v>40</v>
      </c>
      <c r="I86" s="7">
        <v>43</v>
      </c>
      <c r="J86" s="7">
        <v>98</v>
      </c>
      <c r="K86" s="14">
        <v>1882</v>
      </c>
      <c r="L86" s="14">
        <v>529</v>
      </c>
      <c r="M86" s="14">
        <v>204</v>
      </c>
      <c r="N86" s="14">
        <v>92</v>
      </c>
      <c r="O86" s="7">
        <v>61.46</v>
      </c>
      <c r="P86" s="7">
        <v>28.79</v>
      </c>
      <c r="Q86" s="7">
        <v>3.42</v>
      </c>
      <c r="R86" s="7">
        <v>2.61</v>
      </c>
      <c r="S86" s="7">
        <v>3.7</v>
      </c>
      <c r="T86" s="7">
        <v>0</v>
      </c>
      <c r="U86" s="14">
        <v>0.92</v>
      </c>
      <c r="V86" s="14">
        <v>93</v>
      </c>
      <c r="W86" s="14">
        <v>139</v>
      </c>
      <c r="X86" s="14">
        <v>2.97</v>
      </c>
      <c r="Y86" s="14">
        <v>6.79</v>
      </c>
      <c r="Z86" s="14">
        <v>236</v>
      </c>
      <c r="AA86" s="7">
        <v>10.243930000000001</v>
      </c>
      <c r="AB86" s="7">
        <v>4.3476475000000026</v>
      </c>
      <c r="AC86" s="14">
        <v>2.31</v>
      </c>
      <c r="AD86" s="14">
        <v>0.2</v>
      </c>
      <c r="AE86" s="14">
        <v>11.55</v>
      </c>
      <c r="AF86" s="14">
        <f>AD86*10000-AB86-AA86</f>
        <v>1985.4084224999999</v>
      </c>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row>
    <row r="87" spans="1:143" s="3" customFormat="1" x14ac:dyDescent="0.2">
      <c r="A87" s="5" t="s">
        <v>44</v>
      </c>
      <c r="B87" s="6" t="s">
        <v>40</v>
      </c>
      <c r="C87" s="7">
        <v>12</v>
      </c>
      <c r="D87" s="14">
        <v>14.76</v>
      </c>
      <c r="E87" s="14">
        <v>7.7</v>
      </c>
      <c r="F87" s="14">
        <v>3.35</v>
      </c>
      <c r="G87" s="14">
        <v>84</v>
      </c>
      <c r="H87" s="7">
        <v>47</v>
      </c>
      <c r="I87" s="7">
        <v>38</v>
      </c>
      <c r="J87" s="7">
        <v>110</v>
      </c>
      <c r="K87" s="14">
        <v>1827</v>
      </c>
      <c r="L87" s="14">
        <v>504</v>
      </c>
      <c r="M87" s="14">
        <v>196</v>
      </c>
      <c r="N87" s="14">
        <v>87</v>
      </c>
      <c r="O87" s="7">
        <v>61.89</v>
      </c>
      <c r="P87" s="7">
        <v>28.46</v>
      </c>
      <c r="Q87" s="7">
        <v>3.4</v>
      </c>
      <c r="R87" s="7">
        <v>2.56</v>
      </c>
      <c r="S87" s="7">
        <v>3.7</v>
      </c>
      <c r="T87" s="7">
        <v>0</v>
      </c>
      <c r="U87" s="14">
        <v>0.85</v>
      </c>
      <c r="V87" s="14">
        <v>94</v>
      </c>
      <c r="W87" s="14">
        <v>139</v>
      </c>
      <c r="X87" s="14">
        <v>2.87</v>
      </c>
      <c r="Y87" s="14">
        <v>6.44</v>
      </c>
      <c r="Z87" s="14">
        <v>238</v>
      </c>
      <c r="AA87" s="7">
        <v>7.9036650000000028</v>
      </c>
      <c r="AB87" s="7">
        <v>5.3082850000000015</v>
      </c>
      <c r="AC87" s="14">
        <v>2.23</v>
      </c>
      <c r="AD87" s="14">
        <v>0.19</v>
      </c>
      <c r="AE87" s="14">
        <v>11.74</v>
      </c>
      <c r="AF87" s="14">
        <f>AD87*10000-AB87-AA87</f>
        <v>1886.7880499999999</v>
      </c>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row>
    <row r="88" spans="1:143" s="138" customFormat="1" x14ac:dyDescent="0.2">
      <c r="A88" s="137"/>
      <c r="B88" s="85"/>
      <c r="C88" s="130" t="s">
        <v>212</v>
      </c>
      <c r="D88" s="129">
        <f t="shared" ref="D88:S88" si="48">AVERAGE(D84:D87)</f>
        <v>14.3825</v>
      </c>
      <c r="E88" s="129">
        <f t="shared" si="48"/>
        <v>7.625</v>
      </c>
      <c r="F88" s="129">
        <f t="shared" si="48"/>
        <v>3.3249999999999997</v>
      </c>
      <c r="G88" s="129">
        <f t="shared" si="48"/>
        <v>83.25</v>
      </c>
      <c r="H88" s="130">
        <f t="shared" si="48"/>
        <v>40.25</v>
      </c>
      <c r="I88" s="130">
        <f t="shared" si="48"/>
        <v>40.75</v>
      </c>
      <c r="J88" s="130">
        <f t="shared" si="48"/>
        <v>102.25</v>
      </c>
      <c r="K88" s="129">
        <f t="shared" si="48"/>
        <v>1764</v>
      </c>
      <c r="L88" s="129">
        <f t="shared" si="48"/>
        <v>496.5</v>
      </c>
      <c r="M88" s="129">
        <f t="shared" si="48"/>
        <v>197.25</v>
      </c>
      <c r="N88" s="129">
        <f t="shared" si="48"/>
        <v>86.75</v>
      </c>
      <c r="O88" s="130">
        <f t="shared" si="48"/>
        <v>61.305000000000007</v>
      </c>
      <c r="P88" s="130">
        <f t="shared" si="48"/>
        <v>28.774999999999999</v>
      </c>
      <c r="Q88" s="130">
        <f t="shared" si="48"/>
        <v>3.52</v>
      </c>
      <c r="R88" s="130">
        <f t="shared" si="48"/>
        <v>2.625</v>
      </c>
      <c r="S88" s="130">
        <f t="shared" si="48"/>
        <v>3.7749999999999995</v>
      </c>
      <c r="T88" s="130">
        <v>0</v>
      </c>
      <c r="U88" s="129">
        <f t="shared" ref="U88:AE88" si="49">AVERAGE(U84:U87)</f>
        <v>0.8125</v>
      </c>
      <c r="V88" s="129">
        <f t="shared" si="49"/>
        <v>93.75</v>
      </c>
      <c r="W88" s="129">
        <f t="shared" si="49"/>
        <v>136.75</v>
      </c>
      <c r="X88" s="129">
        <f t="shared" si="49"/>
        <v>2.7450000000000001</v>
      </c>
      <c r="Y88" s="129">
        <f t="shared" si="49"/>
        <v>6.085</v>
      </c>
      <c r="Z88" s="129">
        <f t="shared" si="49"/>
        <v>232.5</v>
      </c>
      <c r="AA88" s="130">
        <f t="shared" si="49"/>
        <v>13.850240000000001</v>
      </c>
      <c r="AB88" s="130">
        <f t="shared" si="49"/>
        <v>5.1641893750000012</v>
      </c>
      <c r="AC88" s="129">
        <f t="shared" si="49"/>
        <v>2.2750000000000004</v>
      </c>
      <c r="AD88" s="129">
        <f t="shared" si="49"/>
        <v>0.1925</v>
      </c>
      <c r="AE88" s="129">
        <f t="shared" si="49"/>
        <v>11.812500000000002</v>
      </c>
      <c r="AF88" s="129">
        <f>AVERAGE(AF84:AF87)</f>
        <v>1905.985570625</v>
      </c>
      <c r="AG88" s="130"/>
      <c r="AH88" s="130"/>
      <c r="AI88" s="130"/>
      <c r="AJ88" s="130"/>
      <c r="AK88" s="130"/>
      <c r="AL88" s="130"/>
      <c r="AM88" s="130"/>
      <c r="AN88" s="130"/>
      <c r="AO88" s="130"/>
      <c r="AP88" s="130"/>
      <c r="AQ88" s="130"/>
      <c r="AR88" s="130"/>
      <c r="AS88" s="130"/>
      <c r="AT88" s="130"/>
      <c r="AU88" s="130"/>
      <c r="AV88" s="130"/>
      <c r="AW88" s="130"/>
      <c r="AX88" s="130"/>
      <c r="AY88" s="130"/>
      <c r="AZ88" s="130"/>
      <c r="BA88" s="130"/>
      <c r="BB88" s="130"/>
      <c r="BC88" s="130"/>
      <c r="BD88" s="130"/>
      <c r="BE88" s="130"/>
      <c r="BF88" s="130"/>
      <c r="BG88" s="130"/>
      <c r="BH88" s="130"/>
      <c r="BI88" s="130"/>
      <c r="BJ88" s="130"/>
      <c r="BK88" s="130"/>
      <c r="BL88" s="130"/>
      <c r="BM88" s="130"/>
      <c r="BN88" s="130"/>
      <c r="BO88" s="130"/>
      <c r="BP88" s="130"/>
      <c r="BQ88" s="130"/>
      <c r="BR88" s="130"/>
      <c r="BS88" s="130"/>
      <c r="BT88" s="130"/>
      <c r="BU88" s="130"/>
      <c r="BV88" s="130"/>
      <c r="BW88" s="130"/>
      <c r="BX88" s="130"/>
      <c r="BY88" s="130"/>
      <c r="BZ88" s="130"/>
      <c r="CA88" s="130"/>
      <c r="CB88" s="130"/>
      <c r="CC88" s="130"/>
      <c r="CD88" s="130"/>
      <c r="CE88" s="130"/>
      <c r="CF88" s="130"/>
      <c r="CG88" s="130"/>
      <c r="CH88" s="130"/>
      <c r="CI88" s="130"/>
      <c r="CJ88" s="130"/>
      <c r="CK88" s="130"/>
      <c r="CL88" s="130"/>
      <c r="CM88" s="130"/>
      <c r="CN88" s="130"/>
      <c r="CO88" s="130"/>
      <c r="CP88" s="130"/>
      <c r="CQ88" s="130"/>
      <c r="CR88" s="130"/>
      <c r="CS88" s="130"/>
      <c r="CT88" s="130"/>
      <c r="CU88" s="130"/>
      <c r="CV88" s="130"/>
      <c r="CW88" s="130"/>
      <c r="CX88" s="130"/>
      <c r="CY88" s="130"/>
      <c r="CZ88" s="130"/>
      <c r="DA88" s="130"/>
      <c r="DB88" s="130"/>
      <c r="DC88" s="130"/>
      <c r="DD88" s="130"/>
      <c r="DE88" s="130"/>
      <c r="DF88" s="130"/>
      <c r="DG88" s="130"/>
      <c r="DH88" s="130"/>
      <c r="DI88" s="130"/>
      <c r="DJ88" s="130"/>
      <c r="DK88" s="130"/>
      <c r="DL88" s="130"/>
      <c r="DM88" s="130"/>
      <c r="DN88" s="130"/>
      <c r="DO88" s="130"/>
      <c r="DP88" s="130"/>
      <c r="DQ88" s="130"/>
      <c r="DR88" s="130"/>
      <c r="DS88" s="130"/>
      <c r="DT88" s="130"/>
      <c r="DU88" s="130"/>
      <c r="DV88" s="130"/>
      <c r="DW88" s="130"/>
      <c r="DX88" s="130"/>
      <c r="DY88" s="130"/>
      <c r="DZ88" s="130"/>
      <c r="EA88" s="130"/>
      <c r="EB88" s="130"/>
      <c r="EC88" s="130"/>
      <c r="ED88" s="130"/>
      <c r="EE88" s="130"/>
      <c r="EF88" s="130"/>
      <c r="EG88" s="130"/>
      <c r="EH88" s="130"/>
      <c r="EI88" s="130"/>
      <c r="EJ88" s="130"/>
      <c r="EK88" s="130"/>
      <c r="EL88" s="130"/>
      <c r="EM88" s="130"/>
    </row>
    <row r="89" spans="1:143" s="140" customFormat="1" x14ac:dyDescent="0.2">
      <c r="A89" s="139"/>
      <c r="B89" s="86"/>
      <c r="C89" s="134" t="s">
        <v>211</v>
      </c>
      <c r="D89" s="133">
        <f t="shared" ref="D89:S89" si="50">_xlfn.STDEV.P(D84:D87)</f>
        <v>0.71106873788685188</v>
      </c>
      <c r="E89" s="133">
        <f t="shared" si="50"/>
        <v>8.2915619758885103E-2</v>
      </c>
      <c r="F89" s="133">
        <f t="shared" si="50"/>
        <v>0.13937359864766358</v>
      </c>
      <c r="G89" s="133">
        <f t="shared" si="50"/>
        <v>1.479019945774904</v>
      </c>
      <c r="H89" s="134">
        <f t="shared" si="50"/>
        <v>4.9686517285879477</v>
      </c>
      <c r="I89" s="134">
        <f t="shared" si="50"/>
        <v>5.9319052588523364</v>
      </c>
      <c r="J89" s="134">
        <f t="shared" si="50"/>
        <v>4.7103609203541934</v>
      </c>
      <c r="K89" s="133">
        <f t="shared" si="50"/>
        <v>97.542298517104882</v>
      </c>
      <c r="L89" s="133">
        <f t="shared" si="50"/>
        <v>22.5</v>
      </c>
      <c r="M89" s="133">
        <f t="shared" si="50"/>
        <v>5.0682837331783235</v>
      </c>
      <c r="N89" s="133">
        <f t="shared" si="50"/>
        <v>4.815340071064556</v>
      </c>
      <c r="O89" s="134">
        <f t="shared" si="50"/>
        <v>0.45113745133828131</v>
      </c>
      <c r="P89" s="134">
        <f t="shared" si="50"/>
        <v>0.21937410968480214</v>
      </c>
      <c r="Q89" s="134">
        <f t="shared" si="50"/>
        <v>0.1104536101718727</v>
      </c>
      <c r="R89" s="134">
        <f t="shared" si="50"/>
        <v>0.15819292019556364</v>
      </c>
      <c r="S89" s="134">
        <f t="shared" si="50"/>
        <v>8.2915619758884868E-2</v>
      </c>
      <c r="T89" s="134">
        <v>0</v>
      </c>
      <c r="U89" s="133">
        <f t="shared" ref="U89:AE89" si="51">_xlfn.STDEV.P(U84:U87)</f>
        <v>7.6933412767145604E-2</v>
      </c>
      <c r="V89" s="133">
        <f t="shared" si="51"/>
        <v>0.4330127018922193</v>
      </c>
      <c r="W89" s="133">
        <f t="shared" si="51"/>
        <v>2.8613807855648994</v>
      </c>
      <c r="X89" s="133">
        <f t="shared" si="51"/>
        <v>0.20414455662593603</v>
      </c>
      <c r="Y89" s="133">
        <f t="shared" si="51"/>
        <v>0.719253084803951</v>
      </c>
      <c r="Z89" s="133">
        <f t="shared" si="51"/>
        <v>5.7662812973353983</v>
      </c>
      <c r="AA89" s="134">
        <f t="shared" si="51"/>
        <v>4.8544233714070018</v>
      </c>
      <c r="AB89" s="134">
        <f t="shared" si="51"/>
        <v>0.98423030161323199</v>
      </c>
      <c r="AC89" s="133">
        <f t="shared" si="51"/>
        <v>0.13738631664034098</v>
      </c>
      <c r="AD89" s="133">
        <f t="shared" si="51"/>
        <v>8.2915619758885065E-3</v>
      </c>
      <c r="AE89" s="133">
        <f t="shared" si="51"/>
        <v>0.3178344694963085</v>
      </c>
      <c r="AF89" s="133">
        <f>_xlfn.STDEV.P(AF84:AF87)</f>
        <v>84.900630779669072</v>
      </c>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c r="BZ89" s="134"/>
      <c r="CA89" s="134"/>
      <c r="CB89" s="134"/>
      <c r="CC89" s="134"/>
      <c r="CD89" s="134"/>
      <c r="CE89" s="134"/>
      <c r="CF89" s="134"/>
      <c r="CG89" s="134"/>
      <c r="CH89" s="134"/>
      <c r="CI89" s="134"/>
      <c r="CJ89" s="134"/>
      <c r="CK89" s="134"/>
      <c r="CL89" s="134"/>
      <c r="CM89" s="134"/>
      <c r="CN89" s="134"/>
      <c r="CO89" s="134"/>
      <c r="CP89" s="134"/>
      <c r="CQ89" s="134"/>
      <c r="CR89" s="134"/>
      <c r="CS89" s="134"/>
      <c r="CT89" s="134"/>
      <c r="CU89" s="134"/>
      <c r="CV89" s="134"/>
      <c r="CW89" s="134"/>
      <c r="CX89" s="134"/>
      <c r="CY89" s="134"/>
      <c r="CZ89" s="134"/>
      <c r="DA89" s="134"/>
      <c r="DB89" s="134"/>
      <c r="DC89" s="134"/>
      <c r="DD89" s="134"/>
      <c r="DE89" s="134"/>
      <c r="DF89" s="134"/>
      <c r="DG89" s="134"/>
      <c r="DH89" s="134"/>
      <c r="DI89" s="134"/>
      <c r="DJ89" s="134"/>
      <c r="DK89" s="134"/>
      <c r="DL89" s="134"/>
      <c r="DM89" s="134"/>
      <c r="DN89" s="134"/>
      <c r="DO89" s="134"/>
      <c r="DP89" s="134"/>
      <c r="DQ89" s="134"/>
      <c r="DR89" s="134"/>
      <c r="DS89" s="134"/>
      <c r="DT89" s="134"/>
      <c r="DU89" s="134"/>
      <c r="DV89" s="134"/>
      <c r="DW89" s="134"/>
      <c r="DX89" s="134"/>
      <c r="DY89" s="134"/>
      <c r="DZ89" s="134"/>
      <c r="EA89" s="134"/>
      <c r="EB89" s="134"/>
      <c r="EC89" s="134"/>
      <c r="ED89" s="134"/>
      <c r="EE89" s="134"/>
      <c r="EF89" s="134"/>
      <c r="EG89" s="134"/>
      <c r="EH89" s="134"/>
      <c r="EI89" s="134"/>
      <c r="EJ89" s="134"/>
      <c r="EK89" s="134"/>
      <c r="EL89" s="134"/>
      <c r="EM89" s="134"/>
    </row>
    <row r="90" spans="1:143" s="62" customFormat="1" x14ac:dyDescent="0.2">
      <c r="B90" s="63"/>
    </row>
    <row r="91" spans="1:143" x14ac:dyDescent="0.2">
      <c r="A91" s="5" t="s">
        <v>44</v>
      </c>
      <c r="B91" s="6" t="s">
        <v>40</v>
      </c>
      <c r="C91" s="7">
        <v>13</v>
      </c>
      <c r="D91" s="14">
        <v>13.3</v>
      </c>
      <c r="E91" s="14">
        <v>7.8</v>
      </c>
      <c r="F91" s="14">
        <v>3.34</v>
      </c>
      <c r="G91" s="14">
        <v>83</v>
      </c>
      <c r="H91" s="7">
        <v>46</v>
      </c>
      <c r="I91" s="7">
        <v>37</v>
      </c>
      <c r="J91" s="7">
        <v>100</v>
      </c>
      <c r="K91" s="14">
        <v>1641</v>
      </c>
      <c r="L91" s="14">
        <v>462</v>
      </c>
      <c r="M91" s="14">
        <v>173</v>
      </c>
      <c r="N91" s="14">
        <v>75</v>
      </c>
      <c r="O91" s="7">
        <v>61.69</v>
      </c>
      <c r="P91" s="7">
        <v>28.95</v>
      </c>
      <c r="Q91" s="7">
        <v>3.34</v>
      </c>
      <c r="R91" s="7">
        <v>2.4500000000000002</v>
      </c>
      <c r="S91" s="7">
        <v>3.6</v>
      </c>
      <c r="T91" s="7">
        <v>0</v>
      </c>
      <c r="U91" s="14">
        <v>0.79</v>
      </c>
      <c r="V91" s="14">
        <v>83</v>
      </c>
      <c r="W91" s="14">
        <v>129</v>
      </c>
      <c r="X91" s="14">
        <v>2.2999999999999998</v>
      </c>
      <c r="Y91" s="14">
        <v>6.1</v>
      </c>
      <c r="Z91" s="14">
        <v>209</v>
      </c>
      <c r="AA91" s="7">
        <v>13.15967</v>
      </c>
      <c r="AB91" s="7">
        <v>5.436370000000001</v>
      </c>
      <c r="AC91" s="14">
        <v>2.79</v>
      </c>
      <c r="AD91" s="14">
        <v>0.21</v>
      </c>
      <c r="AE91" s="14">
        <v>13.29</v>
      </c>
      <c r="AF91" s="14">
        <f>AD91*10000-AB91-AA91</f>
        <v>2081.4039600000001</v>
      </c>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row>
    <row r="92" spans="1:143" x14ac:dyDescent="0.2">
      <c r="A92" s="5" t="s">
        <v>44</v>
      </c>
      <c r="B92" s="6" t="s">
        <v>40</v>
      </c>
      <c r="C92" s="7">
        <v>14</v>
      </c>
      <c r="D92" s="14">
        <v>14.04</v>
      </c>
      <c r="E92" s="14">
        <v>7.6</v>
      </c>
      <c r="F92" s="14">
        <v>3.32</v>
      </c>
      <c r="G92" s="14">
        <v>83</v>
      </c>
      <c r="H92" s="7">
        <v>41</v>
      </c>
      <c r="I92" s="7">
        <v>26</v>
      </c>
      <c r="J92" s="7">
        <v>101</v>
      </c>
      <c r="K92" s="14">
        <v>1722</v>
      </c>
      <c r="L92" s="14">
        <v>494</v>
      </c>
      <c r="M92" s="14">
        <v>168</v>
      </c>
      <c r="N92" s="14">
        <v>81</v>
      </c>
      <c r="O92" s="7">
        <v>61.32</v>
      </c>
      <c r="P92" s="7">
        <v>29.32</v>
      </c>
      <c r="Q92" s="7">
        <v>3.07</v>
      </c>
      <c r="R92" s="7">
        <v>2.5099999999999998</v>
      </c>
      <c r="S92" s="7">
        <v>3.8</v>
      </c>
      <c r="T92" s="7">
        <v>0</v>
      </c>
      <c r="U92" s="14">
        <v>0.76</v>
      </c>
      <c r="V92" s="14">
        <v>87</v>
      </c>
      <c r="W92" s="14">
        <v>130</v>
      </c>
      <c r="X92" s="14">
        <v>2.4300000000000002</v>
      </c>
      <c r="Y92" s="14">
        <v>4.41</v>
      </c>
      <c r="Z92" s="14">
        <v>222</v>
      </c>
      <c r="AA92" s="7">
        <v>22.674189999999999</v>
      </c>
      <c r="AB92" s="7">
        <v>7.2295600000000038</v>
      </c>
      <c r="AC92" s="14">
        <v>2.19</v>
      </c>
      <c r="AD92" s="14">
        <v>0.2</v>
      </c>
      <c r="AE92" s="14">
        <v>10.95</v>
      </c>
      <c r="AF92" s="14">
        <f>AD92*10000-AB92-AA92</f>
        <v>1970.0962500000001</v>
      </c>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row>
    <row r="93" spans="1:143" x14ac:dyDescent="0.2">
      <c r="A93" s="5" t="s">
        <v>44</v>
      </c>
      <c r="B93" s="6" t="s">
        <v>40</v>
      </c>
      <c r="C93" s="7">
        <v>15</v>
      </c>
      <c r="D93" s="14">
        <v>14.44</v>
      </c>
      <c r="E93" s="14">
        <v>7.8</v>
      </c>
      <c r="F93" s="14">
        <v>3.39</v>
      </c>
      <c r="G93" s="14">
        <v>84</v>
      </c>
      <c r="H93" s="7">
        <v>29</v>
      </c>
      <c r="I93" s="7">
        <v>26</v>
      </c>
      <c r="J93" s="7">
        <v>100</v>
      </c>
      <c r="K93" s="14">
        <v>1799</v>
      </c>
      <c r="L93" s="14">
        <v>503</v>
      </c>
      <c r="M93" s="14">
        <v>153</v>
      </c>
      <c r="N93" s="14">
        <v>78</v>
      </c>
      <c r="O93" s="7">
        <v>62.29</v>
      </c>
      <c r="P93" s="7">
        <v>29.03</v>
      </c>
      <c r="Q93" s="7">
        <v>2.72</v>
      </c>
      <c r="R93" s="7">
        <v>2.35</v>
      </c>
      <c r="S93" s="7">
        <v>3.6</v>
      </c>
      <c r="T93" s="7">
        <v>0</v>
      </c>
      <c r="U93" s="14">
        <v>0.81</v>
      </c>
      <c r="V93" s="14">
        <v>88</v>
      </c>
      <c r="W93" s="14">
        <v>131</v>
      </c>
      <c r="X93" s="14">
        <v>2.54</v>
      </c>
      <c r="Y93" s="14">
        <v>4.67</v>
      </c>
      <c r="Z93" s="14">
        <v>227</v>
      </c>
      <c r="AA93" s="7">
        <v>15.499935000000002</v>
      </c>
      <c r="AB93" s="7">
        <v>5.9487100000000011</v>
      </c>
      <c r="AC93" s="14">
        <v>2.42</v>
      </c>
      <c r="AD93" s="14">
        <v>0.2</v>
      </c>
      <c r="AE93" s="14">
        <v>12.1</v>
      </c>
      <c r="AF93" s="14">
        <f>AD93*10000-AB93-AA93</f>
        <v>1978.5513550000001</v>
      </c>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row>
    <row r="94" spans="1:143" x14ac:dyDescent="0.2">
      <c r="A94" s="5" t="s">
        <v>44</v>
      </c>
      <c r="B94" s="6" t="s">
        <v>40</v>
      </c>
      <c r="C94" s="7">
        <v>16</v>
      </c>
      <c r="D94" s="14">
        <v>14.29</v>
      </c>
      <c r="E94" s="14">
        <v>7.6</v>
      </c>
      <c r="F94" s="14">
        <v>3.59</v>
      </c>
      <c r="G94" s="14">
        <v>86</v>
      </c>
      <c r="H94" s="7">
        <v>28</v>
      </c>
      <c r="I94" s="7">
        <v>29</v>
      </c>
      <c r="J94" s="7">
        <v>96</v>
      </c>
      <c r="K94" s="14">
        <v>1764</v>
      </c>
      <c r="L94" s="14">
        <v>491</v>
      </c>
      <c r="M94" s="14">
        <v>185</v>
      </c>
      <c r="N94" s="14">
        <v>84</v>
      </c>
      <c r="O94" s="7">
        <v>61.72</v>
      </c>
      <c r="P94" s="7">
        <v>28.63</v>
      </c>
      <c r="Q94" s="7">
        <v>3.32</v>
      </c>
      <c r="R94" s="7">
        <v>2.56</v>
      </c>
      <c r="S94" s="7">
        <v>3.8</v>
      </c>
      <c r="T94" s="7">
        <v>0</v>
      </c>
      <c r="U94" s="14">
        <v>0.74</v>
      </c>
      <c r="V94" s="14">
        <v>93</v>
      </c>
      <c r="W94" s="14">
        <v>125</v>
      </c>
      <c r="X94" s="14">
        <v>2.5099999999999998</v>
      </c>
      <c r="Y94" s="14">
        <v>4.8600000000000003</v>
      </c>
      <c r="Z94" s="14">
        <v>214</v>
      </c>
      <c r="AA94" s="7">
        <v>20.487385000000003</v>
      </c>
      <c r="AB94" s="7">
        <v>6.1408375000000026</v>
      </c>
      <c r="AC94" s="14">
        <v>2.33</v>
      </c>
      <c r="AD94" s="14">
        <v>0.19</v>
      </c>
      <c r="AE94" s="14">
        <v>11.37</v>
      </c>
      <c r="AF94" s="14">
        <f>AD94*10000-AB94-AA94</f>
        <v>1873.3717775</v>
      </c>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row>
    <row r="95" spans="1:143" s="138" customFormat="1" x14ac:dyDescent="0.2">
      <c r="A95" s="137"/>
      <c r="B95" s="85"/>
      <c r="C95" s="130" t="s">
        <v>212</v>
      </c>
      <c r="D95" s="129">
        <f t="shared" ref="D95:S95" si="52">AVERAGE(D91:D94)</f>
        <v>14.0175</v>
      </c>
      <c r="E95" s="129">
        <f t="shared" si="52"/>
        <v>7.6999999999999993</v>
      </c>
      <c r="F95" s="129">
        <f t="shared" si="52"/>
        <v>3.41</v>
      </c>
      <c r="G95" s="129">
        <f t="shared" si="52"/>
        <v>84</v>
      </c>
      <c r="H95" s="130">
        <f t="shared" si="52"/>
        <v>36</v>
      </c>
      <c r="I95" s="130">
        <f t="shared" si="52"/>
        <v>29.5</v>
      </c>
      <c r="J95" s="130">
        <f t="shared" si="52"/>
        <v>99.25</v>
      </c>
      <c r="K95" s="129">
        <f t="shared" si="52"/>
        <v>1731.5</v>
      </c>
      <c r="L95" s="129">
        <f t="shared" si="52"/>
        <v>487.5</v>
      </c>
      <c r="M95" s="129">
        <f t="shared" si="52"/>
        <v>169.75</v>
      </c>
      <c r="N95" s="129">
        <f t="shared" si="52"/>
        <v>79.5</v>
      </c>
      <c r="O95" s="130">
        <f t="shared" si="52"/>
        <v>61.754999999999995</v>
      </c>
      <c r="P95" s="130">
        <f t="shared" si="52"/>
        <v>28.982499999999998</v>
      </c>
      <c r="Q95" s="130">
        <f t="shared" si="52"/>
        <v>3.1125000000000003</v>
      </c>
      <c r="R95" s="130">
        <f t="shared" si="52"/>
        <v>2.4675000000000002</v>
      </c>
      <c r="S95" s="130">
        <f t="shared" si="52"/>
        <v>3.7</v>
      </c>
      <c r="T95" s="130">
        <v>0</v>
      </c>
      <c r="U95" s="129">
        <f t="shared" ref="U95:AE95" si="53">AVERAGE(U91:U94)</f>
        <v>0.77500000000000013</v>
      </c>
      <c r="V95" s="129">
        <f t="shared" si="53"/>
        <v>87.75</v>
      </c>
      <c r="W95" s="129">
        <f t="shared" si="53"/>
        <v>128.75</v>
      </c>
      <c r="X95" s="129">
        <f t="shared" si="53"/>
        <v>2.4450000000000003</v>
      </c>
      <c r="Y95" s="129">
        <f t="shared" si="53"/>
        <v>5.01</v>
      </c>
      <c r="Z95" s="129">
        <f t="shared" si="53"/>
        <v>218</v>
      </c>
      <c r="AA95" s="130">
        <f t="shared" si="53"/>
        <v>17.955295</v>
      </c>
      <c r="AB95" s="130">
        <f t="shared" si="53"/>
        <v>6.1888693750000021</v>
      </c>
      <c r="AC95" s="129">
        <f t="shared" si="53"/>
        <v>2.4325000000000001</v>
      </c>
      <c r="AD95" s="129">
        <f t="shared" si="53"/>
        <v>0.2</v>
      </c>
      <c r="AE95" s="129">
        <f t="shared" si="53"/>
        <v>11.927499999999998</v>
      </c>
      <c r="AF95" s="129">
        <f>AVERAGE(AF91:AF94)</f>
        <v>1975.8558356250001</v>
      </c>
      <c r="AG95" s="130"/>
      <c r="AH95" s="130"/>
      <c r="AI95" s="130"/>
      <c r="AJ95" s="130"/>
      <c r="AK95" s="130"/>
      <c r="AL95" s="130"/>
      <c r="AM95" s="130"/>
      <c r="AN95" s="130"/>
      <c r="AO95" s="130"/>
      <c r="AP95" s="130"/>
      <c r="AQ95" s="130"/>
      <c r="AR95" s="130"/>
      <c r="AS95" s="130"/>
      <c r="AT95" s="130"/>
      <c r="AU95" s="130"/>
      <c r="AV95" s="130"/>
      <c r="AW95" s="130"/>
      <c r="AX95" s="130"/>
      <c r="AY95" s="130"/>
      <c r="AZ95" s="130"/>
      <c r="BA95" s="130"/>
      <c r="BB95" s="130"/>
      <c r="BC95" s="130"/>
      <c r="BD95" s="130"/>
      <c r="BE95" s="130"/>
      <c r="BF95" s="130"/>
      <c r="BG95" s="130"/>
      <c r="BH95" s="130"/>
      <c r="BI95" s="130"/>
      <c r="BJ95" s="130"/>
      <c r="BK95" s="130"/>
      <c r="BL95" s="130"/>
      <c r="BM95" s="130"/>
      <c r="BN95" s="130"/>
      <c r="BO95" s="130"/>
      <c r="BP95" s="130"/>
      <c r="BQ95" s="130"/>
      <c r="BR95" s="130"/>
      <c r="BS95" s="130"/>
      <c r="BT95" s="130"/>
      <c r="BU95" s="130"/>
      <c r="BV95" s="130"/>
      <c r="BW95" s="130"/>
      <c r="BX95" s="130"/>
      <c r="BY95" s="130"/>
      <c r="BZ95" s="130"/>
      <c r="CA95" s="130"/>
      <c r="CB95" s="130"/>
      <c r="CC95" s="130"/>
      <c r="CD95" s="130"/>
      <c r="CE95" s="130"/>
      <c r="CF95" s="130"/>
      <c r="CG95" s="130"/>
      <c r="CH95" s="130"/>
      <c r="CI95" s="130"/>
      <c r="CJ95" s="130"/>
      <c r="CK95" s="130"/>
      <c r="CL95" s="130"/>
      <c r="CM95" s="130"/>
      <c r="CN95" s="130"/>
      <c r="CO95" s="130"/>
      <c r="CP95" s="130"/>
      <c r="CQ95" s="130"/>
      <c r="CR95" s="130"/>
      <c r="CS95" s="130"/>
      <c r="CT95" s="130"/>
      <c r="CU95" s="130"/>
      <c r="CV95" s="130"/>
      <c r="CW95" s="130"/>
      <c r="CX95" s="130"/>
      <c r="CY95" s="130"/>
      <c r="CZ95" s="130"/>
      <c r="DA95" s="130"/>
      <c r="DB95" s="130"/>
      <c r="DC95" s="130"/>
      <c r="DD95" s="130"/>
      <c r="DE95" s="130"/>
      <c r="DF95" s="130"/>
      <c r="DG95" s="130"/>
      <c r="DH95" s="130"/>
      <c r="DI95" s="130"/>
      <c r="DJ95" s="130"/>
      <c r="DK95" s="130"/>
      <c r="DL95" s="130"/>
      <c r="DM95" s="130"/>
      <c r="DN95" s="130"/>
      <c r="DO95" s="130"/>
      <c r="DP95" s="130"/>
      <c r="DQ95" s="130"/>
      <c r="DR95" s="130"/>
      <c r="DS95" s="130"/>
      <c r="DT95" s="130"/>
      <c r="DU95" s="130"/>
      <c r="DV95" s="130"/>
      <c r="DW95" s="130"/>
      <c r="DX95" s="130"/>
      <c r="DY95" s="130"/>
      <c r="DZ95" s="130"/>
      <c r="EA95" s="130"/>
      <c r="EB95" s="130"/>
      <c r="EC95" s="130"/>
      <c r="ED95" s="130"/>
      <c r="EE95" s="130"/>
      <c r="EF95" s="130"/>
      <c r="EG95" s="130"/>
      <c r="EH95" s="130"/>
      <c r="EI95" s="130"/>
      <c r="EJ95" s="130"/>
      <c r="EK95" s="130"/>
      <c r="EL95" s="130"/>
      <c r="EM95" s="130"/>
    </row>
    <row r="96" spans="1:143" s="140" customFormat="1" x14ac:dyDescent="0.2">
      <c r="A96" s="139"/>
      <c r="B96" s="86"/>
      <c r="C96" s="134" t="s">
        <v>211</v>
      </c>
      <c r="D96" s="133">
        <f t="shared" ref="D96:S96" si="54">_xlfn.STDEV.P(D91:D94)</f>
        <v>0.43819944089421148</v>
      </c>
      <c r="E96" s="133">
        <f t="shared" si="54"/>
        <v>0.10000000000000009</v>
      </c>
      <c r="F96" s="133">
        <f t="shared" si="54"/>
        <v>0.10700467279516347</v>
      </c>
      <c r="G96" s="133">
        <f t="shared" si="54"/>
        <v>1.2247448713915889</v>
      </c>
      <c r="H96" s="134">
        <f t="shared" si="54"/>
        <v>7.713624310270756</v>
      </c>
      <c r="I96" s="134">
        <f t="shared" si="54"/>
        <v>4.5</v>
      </c>
      <c r="J96" s="134">
        <f t="shared" si="54"/>
        <v>1.920286436967152</v>
      </c>
      <c r="K96" s="133">
        <f t="shared" si="54"/>
        <v>58.9342854372563</v>
      </c>
      <c r="L96" s="133">
        <f t="shared" si="54"/>
        <v>15.370426148939398</v>
      </c>
      <c r="M96" s="133">
        <f t="shared" si="54"/>
        <v>11.475517417528501</v>
      </c>
      <c r="N96" s="133">
        <f t="shared" si="54"/>
        <v>3.3541019662496847</v>
      </c>
      <c r="O96" s="134">
        <f t="shared" si="54"/>
        <v>0.3467347689517159</v>
      </c>
      <c r="P96" s="134">
        <f t="shared" si="54"/>
        <v>0.24570052909995993</v>
      </c>
      <c r="Q96" s="134">
        <f t="shared" si="54"/>
        <v>0.25033727249452875</v>
      </c>
      <c r="R96" s="134">
        <f t="shared" si="54"/>
        <v>7.8222439235810029E-2</v>
      </c>
      <c r="S96" s="134">
        <f t="shared" si="54"/>
        <v>9.9999999999999867E-2</v>
      </c>
      <c r="T96" s="134">
        <v>0</v>
      </c>
      <c r="U96" s="133">
        <f t="shared" ref="U96:AE96" si="55">_xlfn.STDEV.P(U91:U94)</f>
        <v>2.6925824035672542E-2</v>
      </c>
      <c r="V96" s="133">
        <f t="shared" si="55"/>
        <v>3.5619517121937516</v>
      </c>
      <c r="W96" s="133">
        <f t="shared" si="55"/>
        <v>2.2776083947860748</v>
      </c>
      <c r="X96" s="133">
        <f t="shared" si="55"/>
        <v>9.2870878105033583E-2</v>
      </c>
      <c r="Y96" s="133">
        <f t="shared" si="55"/>
        <v>0.64926881951931115</v>
      </c>
      <c r="Z96" s="133">
        <f t="shared" si="55"/>
        <v>6.9641941385920596</v>
      </c>
      <c r="AA96" s="134">
        <f t="shared" si="55"/>
        <v>3.7982318800775667</v>
      </c>
      <c r="AB96" s="134">
        <f t="shared" si="55"/>
        <v>0.65369638838582544</v>
      </c>
      <c r="AC96" s="133">
        <f t="shared" si="55"/>
        <v>0.22207825197438855</v>
      </c>
      <c r="AD96" s="133">
        <f t="shared" si="55"/>
        <v>7.0710678118654719E-3</v>
      </c>
      <c r="AE96" s="133">
        <f t="shared" si="55"/>
        <v>0.88776052514177495</v>
      </c>
      <c r="AF96" s="133">
        <f>_xlfn.STDEV.P(AF91:AF94)</f>
        <v>73.627147473132439</v>
      </c>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34"/>
      <c r="BS96" s="134"/>
      <c r="BT96" s="134"/>
      <c r="BU96" s="134"/>
      <c r="BV96" s="134"/>
      <c r="BW96" s="134"/>
      <c r="BX96" s="134"/>
      <c r="BY96" s="134"/>
      <c r="BZ96" s="134"/>
      <c r="CA96" s="134"/>
      <c r="CB96" s="134"/>
      <c r="CC96" s="134"/>
      <c r="CD96" s="134"/>
      <c r="CE96" s="134"/>
      <c r="CF96" s="134"/>
      <c r="CG96" s="134"/>
      <c r="CH96" s="134"/>
      <c r="CI96" s="134"/>
      <c r="CJ96" s="134"/>
      <c r="CK96" s="134"/>
      <c r="CL96" s="134"/>
      <c r="CM96" s="134"/>
      <c r="CN96" s="134"/>
      <c r="CO96" s="134"/>
      <c r="CP96" s="134"/>
      <c r="CQ96" s="134"/>
      <c r="CR96" s="134"/>
      <c r="CS96" s="134"/>
      <c r="CT96" s="134"/>
      <c r="CU96" s="134"/>
      <c r="CV96" s="134"/>
      <c r="CW96" s="134"/>
      <c r="CX96" s="134"/>
      <c r="CY96" s="134"/>
      <c r="CZ96" s="134"/>
      <c r="DA96" s="134"/>
      <c r="DB96" s="134"/>
      <c r="DC96" s="134"/>
      <c r="DD96" s="134"/>
      <c r="DE96" s="134"/>
      <c r="DF96" s="134"/>
      <c r="DG96" s="134"/>
      <c r="DH96" s="134"/>
      <c r="DI96" s="134"/>
      <c r="DJ96" s="134"/>
      <c r="DK96" s="134"/>
      <c r="DL96" s="134"/>
      <c r="DM96" s="134"/>
      <c r="DN96" s="134"/>
      <c r="DO96" s="134"/>
      <c r="DP96" s="134"/>
      <c r="DQ96" s="134"/>
      <c r="DR96" s="134"/>
      <c r="DS96" s="134"/>
      <c r="DT96" s="134"/>
      <c r="DU96" s="134"/>
      <c r="DV96" s="134"/>
      <c r="DW96" s="134"/>
      <c r="DX96" s="134"/>
      <c r="DY96" s="134"/>
      <c r="DZ96" s="134"/>
      <c r="EA96" s="134"/>
      <c r="EB96" s="134"/>
      <c r="EC96" s="134"/>
      <c r="ED96" s="134"/>
      <c r="EE96" s="134"/>
      <c r="EF96" s="134"/>
      <c r="EG96" s="134"/>
      <c r="EH96" s="134"/>
      <c r="EI96" s="134"/>
      <c r="EJ96" s="134"/>
      <c r="EK96" s="134"/>
      <c r="EL96" s="134"/>
      <c r="EM96" s="134"/>
    </row>
    <row r="97" spans="1:143" s="62" customFormat="1" x14ac:dyDescent="0.2">
      <c r="B97" s="63"/>
    </row>
    <row r="98" spans="1:143" s="3" customFormat="1" x14ac:dyDescent="0.2">
      <c r="A98" s="5" t="s">
        <v>44</v>
      </c>
      <c r="B98" s="6" t="s">
        <v>40</v>
      </c>
      <c r="C98" s="7">
        <v>17</v>
      </c>
      <c r="D98" s="14">
        <v>16.21</v>
      </c>
      <c r="E98" s="14">
        <v>7.5</v>
      </c>
      <c r="F98" s="14">
        <v>3.77</v>
      </c>
      <c r="G98" s="14">
        <v>88</v>
      </c>
      <c r="H98" s="7">
        <v>231</v>
      </c>
      <c r="I98" s="7">
        <v>34</v>
      </c>
      <c r="J98" s="7">
        <v>96</v>
      </c>
      <c r="K98" s="14">
        <v>1943</v>
      </c>
      <c r="L98" s="14">
        <v>575</v>
      </c>
      <c r="M98" s="14">
        <v>267</v>
      </c>
      <c r="N98" s="14">
        <v>88</v>
      </c>
      <c r="O98" s="7">
        <v>59.53</v>
      </c>
      <c r="P98" s="7">
        <v>29.56</v>
      </c>
      <c r="Q98" s="7">
        <v>4.22</v>
      </c>
      <c r="R98" s="7">
        <v>2.36</v>
      </c>
      <c r="S98" s="7">
        <v>3.9</v>
      </c>
      <c r="T98" s="7">
        <v>0</v>
      </c>
      <c r="U98" s="14">
        <v>0.89</v>
      </c>
      <c r="V98" s="14">
        <v>147</v>
      </c>
      <c r="W98" s="14">
        <v>133</v>
      </c>
      <c r="X98" s="14">
        <v>3.07</v>
      </c>
      <c r="Y98" s="14">
        <v>6.52</v>
      </c>
      <c r="Z98" s="14">
        <v>237</v>
      </c>
      <c r="AA98" s="7">
        <v>41.434674999999999</v>
      </c>
      <c r="AB98" s="7">
        <v>4.2836050000000014</v>
      </c>
      <c r="AC98" s="14">
        <v>2.71</v>
      </c>
      <c r="AD98" s="14">
        <v>0.23</v>
      </c>
      <c r="AE98" s="14">
        <v>11.78</v>
      </c>
      <c r="AF98" s="14">
        <f>AD98*10000-AB98-AA98</f>
        <v>2254.28172</v>
      </c>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row>
    <row r="99" spans="1:143" s="3" customFormat="1" x14ac:dyDescent="0.2">
      <c r="A99" s="5" t="s">
        <v>44</v>
      </c>
      <c r="B99" s="6" t="s">
        <v>40</v>
      </c>
      <c r="C99" s="7">
        <v>18</v>
      </c>
      <c r="D99" s="14">
        <v>21.36</v>
      </c>
      <c r="E99" s="14">
        <v>7.3</v>
      </c>
      <c r="F99" s="14">
        <v>3.61</v>
      </c>
      <c r="G99" s="14">
        <v>86</v>
      </c>
      <c r="H99" s="7">
        <v>170</v>
      </c>
      <c r="I99" s="7">
        <v>41</v>
      </c>
      <c r="J99" s="7">
        <v>97</v>
      </c>
      <c r="K99" s="14">
        <v>2620</v>
      </c>
      <c r="L99" s="14">
        <v>721</v>
      </c>
      <c r="M99" s="14">
        <v>360</v>
      </c>
      <c r="N99" s="14">
        <v>105</v>
      </c>
      <c r="O99" s="7">
        <v>61.33</v>
      </c>
      <c r="P99" s="7">
        <v>28.13</v>
      </c>
      <c r="Q99" s="7">
        <v>4.32</v>
      </c>
      <c r="R99" s="7">
        <v>2.14</v>
      </c>
      <c r="S99" s="7">
        <v>4.0999999999999996</v>
      </c>
      <c r="T99" s="7">
        <v>0</v>
      </c>
      <c r="U99" s="14">
        <v>1.07</v>
      </c>
      <c r="V99" s="14">
        <v>193</v>
      </c>
      <c r="W99" s="14">
        <v>171</v>
      </c>
      <c r="X99" s="14">
        <v>3.85</v>
      </c>
      <c r="Y99" s="14">
        <v>6.47</v>
      </c>
      <c r="Z99" s="14">
        <v>303</v>
      </c>
      <c r="AA99" s="7">
        <v>31.114490000000004</v>
      </c>
      <c r="AB99" s="7">
        <v>2.1061600000000014</v>
      </c>
      <c r="AC99" s="14">
        <v>2.16</v>
      </c>
      <c r="AD99" s="14">
        <v>0.19</v>
      </c>
      <c r="AE99" s="14">
        <v>11.37</v>
      </c>
      <c r="AF99" s="14">
        <f>AD99*10000-AB99-AA99</f>
        <v>1866.77935</v>
      </c>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row>
    <row r="100" spans="1:143" s="3" customFormat="1" x14ac:dyDescent="0.2">
      <c r="A100" s="5" t="s">
        <v>44</v>
      </c>
      <c r="B100" s="6" t="s">
        <v>40</v>
      </c>
      <c r="C100" s="7">
        <v>19</v>
      </c>
      <c r="D100" s="14">
        <v>19.21</v>
      </c>
      <c r="E100" s="14">
        <v>7.5</v>
      </c>
      <c r="F100" s="14">
        <v>3.88</v>
      </c>
      <c r="G100" s="14">
        <v>89</v>
      </c>
      <c r="H100" s="7">
        <v>139</v>
      </c>
      <c r="I100" s="7">
        <v>34</v>
      </c>
      <c r="J100" s="7">
        <v>97</v>
      </c>
      <c r="K100" s="14">
        <v>2248</v>
      </c>
      <c r="L100" s="14">
        <v>708</v>
      </c>
      <c r="M100" s="14">
        <v>323</v>
      </c>
      <c r="N100" s="14">
        <v>114</v>
      </c>
      <c r="O100" s="7">
        <v>58.51</v>
      </c>
      <c r="P100" s="7">
        <v>30.71</v>
      </c>
      <c r="Q100" s="7">
        <v>4.3099999999999996</v>
      </c>
      <c r="R100" s="7">
        <v>2.58</v>
      </c>
      <c r="S100" s="7">
        <v>3.9</v>
      </c>
      <c r="T100" s="7">
        <v>0</v>
      </c>
      <c r="U100" s="14">
        <v>1.1200000000000001</v>
      </c>
      <c r="V100" s="14">
        <v>179</v>
      </c>
      <c r="W100" s="14">
        <v>168</v>
      </c>
      <c r="X100" s="14">
        <v>3.66</v>
      </c>
      <c r="Y100" s="14">
        <v>5.76</v>
      </c>
      <c r="Z100" s="14">
        <v>283</v>
      </c>
      <c r="AA100" s="7">
        <v>27.162894999999999</v>
      </c>
      <c r="AB100" s="7">
        <v>8.1261550000000007</v>
      </c>
      <c r="AC100" s="14">
        <v>2.39</v>
      </c>
      <c r="AD100" s="14">
        <v>0.21</v>
      </c>
      <c r="AE100" s="14">
        <v>11.38</v>
      </c>
      <c r="AF100" s="14">
        <f>AD100*10000-AB100-AA100</f>
        <v>2064.7109500000001</v>
      </c>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row>
    <row r="101" spans="1:143" s="3" customFormat="1" x14ac:dyDescent="0.2">
      <c r="A101" s="5" t="s">
        <v>44</v>
      </c>
      <c r="B101" s="6" t="s">
        <v>40</v>
      </c>
      <c r="C101" s="7">
        <v>20</v>
      </c>
      <c r="D101" s="14">
        <v>22.14</v>
      </c>
      <c r="E101" s="14">
        <v>7.2</v>
      </c>
      <c r="F101" s="14">
        <v>3.68</v>
      </c>
      <c r="G101" s="14">
        <v>87</v>
      </c>
      <c r="H101" s="7">
        <v>191</v>
      </c>
      <c r="I101" s="7">
        <v>44</v>
      </c>
      <c r="J101" s="7">
        <v>100</v>
      </c>
      <c r="K101" s="14">
        <v>2719</v>
      </c>
      <c r="L101" s="14">
        <v>734</v>
      </c>
      <c r="M101" s="14">
        <v>366</v>
      </c>
      <c r="N101" s="14">
        <v>129</v>
      </c>
      <c r="O101" s="7">
        <v>61.4</v>
      </c>
      <c r="P101" s="7">
        <v>27.63</v>
      </c>
      <c r="Q101" s="7">
        <v>4.24</v>
      </c>
      <c r="R101" s="7">
        <v>2.5299999999999998</v>
      </c>
      <c r="S101" s="7">
        <v>4.2</v>
      </c>
      <c r="T101" s="7">
        <v>0</v>
      </c>
      <c r="U101" s="14">
        <v>1.19</v>
      </c>
      <c r="V101" s="14">
        <v>229</v>
      </c>
      <c r="W101" s="14">
        <v>166</v>
      </c>
      <c r="X101" s="14">
        <v>4.46</v>
      </c>
      <c r="Y101" s="14">
        <v>8.27</v>
      </c>
      <c r="Z101" s="14">
        <v>304</v>
      </c>
      <c r="AA101" s="7">
        <v>28.697495</v>
      </c>
      <c r="AB101" s="7">
        <v>8.8946650000000016</v>
      </c>
      <c r="AC101" s="14">
        <v>2.2999999999999998</v>
      </c>
      <c r="AD101" s="14">
        <v>0.21</v>
      </c>
      <c r="AE101" s="14">
        <v>10.95</v>
      </c>
      <c r="AF101" s="14">
        <f>AD101*10000-AB101-AA101</f>
        <v>2062.4078400000003</v>
      </c>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row>
    <row r="102" spans="1:143" s="138" customFormat="1" x14ac:dyDescent="0.2">
      <c r="A102" s="137"/>
      <c r="B102" s="85"/>
      <c r="C102" s="130" t="s">
        <v>212</v>
      </c>
      <c r="D102" s="129">
        <f t="shared" ref="D102:S102" si="56">AVERAGE(D98:D101)</f>
        <v>19.73</v>
      </c>
      <c r="E102" s="129">
        <f t="shared" si="56"/>
        <v>7.375</v>
      </c>
      <c r="F102" s="129">
        <f t="shared" si="56"/>
        <v>3.7349999999999999</v>
      </c>
      <c r="G102" s="129">
        <f t="shared" si="56"/>
        <v>87.5</v>
      </c>
      <c r="H102" s="130">
        <f t="shared" si="56"/>
        <v>182.75</v>
      </c>
      <c r="I102" s="130">
        <f t="shared" si="56"/>
        <v>38.25</v>
      </c>
      <c r="J102" s="130">
        <f t="shared" si="56"/>
        <v>97.5</v>
      </c>
      <c r="K102" s="129">
        <f t="shared" si="56"/>
        <v>2382.5</v>
      </c>
      <c r="L102" s="129">
        <f t="shared" si="56"/>
        <v>684.5</v>
      </c>
      <c r="M102" s="129">
        <f t="shared" si="56"/>
        <v>329</v>
      </c>
      <c r="N102" s="129">
        <f t="shared" si="56"/>
        <v>109</v>
      </c>
      <c r="O102" s="130">
        <f t="shared" si="56"/>
        <v>60.192500000000003</v>
      </c>
      <c r="P102" s="130">
        <f t="shared" si="56"/>
        <v>29.0075</v>
      </c>
      <c r="Q102" s="130">
        <f t="shared" si="56"/>
        <v>4.2724999999999991</v>
      </c>
      <c r="R102" s="130">
        <f t="shared" si="56"/>
        <v>2.4024999999999999</v>
      </c>
      <c r="S102" s="130">
        <f t="shared" si="56"/>
        <v>4.0250000000000004</v>
      </c>
      <c r="T102" s="130">
        <v>0</v>
      </c>
      <c r="U102" s="129">
        <f t="shared" ref="U102:AE102" si="57">AVERAGE(U98:U101)</f>
        <v>1.0674999999999999</v>
      </c>
      <c r="V102" s="129">
        <f t="shared" si="57"/>
        <v>187</v>
      </c>
      <c r="W102" s="129">
        <f t="shared" si="57"/>
        <v>159.5</v>
      </c>
      <c r="X102" s="129">
        <f t="shared" si="57"/>
        <v>3.76</v>
      </c>
      <c r="Y102" s="129">
        <f t="shared" si="57"/>
        <v>6.7549999999999999</v>
      </c>
      <c r="Z102" s="129">
        <f t="shared" si="57"/>
        <v>281.75</v>
      </c>
      <c r="AA102" s="130">
        <f t="shared" si="57"/>
        <v>32.102388750000003</v>
      </c>
      <c r="AB102" s="130">
        <f t="shared" si="57"/>
        <v>5.8526462500000012</v>
      </c>
      <c r="AC102" s="129">
        <f t="shared" si="57"/>
        <v>2.3899999999999997</v>
      </c>
      <c r="AD102" s="129">
        <f t="shared" si="57"/>
        <v>0.21</v>
      </c>
      <c r="AE102" s="129">
        <f t="shared" si="57"/>
        <v>11.370000000000001</v>
      </c>
      <c r="AF102" s="129">
        <f>AVERAGE(AF98:AF101)</f>
        <v>2062.044965</v>
      </c>
      <c r="AG102" s="130"/>
      <c r="AH102" s="130"/>
      <c r="AI102" s="130"/>
      <c r="AJ102" s="130"/>
      <c r="AK102" s="130"/>
      <c r="AL102" s="130"/>
      <c r="AM102" s="130"/>
      <c r="AN102" s="130"/>
      <c r="AO102" s="130"/>
      <c r="AP102" s="130"/>
      <c r="AQ102" s="130"/>
      <c r="AR102" s="130"/>
      <c r="AS102" s="130"/>
      <c r="AT102" s="130"/>
      <c r="AU102" s="130"/>
      <c r="AV102" s="130"/>
      <c r="AW102" s="130"/>
      <c r="AX102" s="130"/>
      <c r="AY102" s="130"/>
      <c r="AZ102" s="130"/>
      <c r="BA102" s="130"/>
      <c r="BB102" s="130"/>
      <c r="BC102" s="130"/>
      <c r="BD102" s="130"/>
      <c r="BE102" s="130"/>
      <c r="BF102" s="130"/>
      <c r="BG102" s="130"/>
      <c r="BH102" s="130"/>
      <c r="BI102" s="130"/>
      <c r="BJ102" s="130"/>
      <c r="BK102" s="130"/>
      <c r="BL102" s="130"/>
      <c r="BM102" s="130"/>
      <c r="BN102" s="130"/>
      <c r="BO102" s="130"/>
      <c r="BP102" s="130"/>
      <c r="BQ102" s="130"/>
      <c r="BR102" s="130"/>
      <c r="BS102" s="130"/>
      <c r="BT102" s="130"/>
      <c r="BU102" s="130"/>
      <c r="BV102" s="130"/>
      <c r="BW102" s="130"/>
      <c r="BX102" s="130"/>
      <c r="BY102" s="130"/>
      <c r="BZ102" s="130"/>
      <c r="CA102" s="130"/>
      <c r="CB102" s="130"/>
      <c r="CC102" s="130"/>
      <c r="CD102" s="130"/>
      <c r="CE102" s="130"/>
      <c r="CF102" s="130"/>
      <c r="CG102" s="130"/>
      <c r="CH102" s="130"/>
      <c r="CI102" s="130"/>
      <c r="CJ102" s="130"/>
      <c r="CK102" s="130"/>
      <c r="CL102" s="130"/>
      <c r="CM102" s="130"/>
      <c r="CN102" s="130"/>
      <c r="CO102" s="130"/>
      <c r="CP102" s="130"/>
      <c r="CQ102" s="130"/>
      <c r="CR102" s="130"/>
      <c r="CS102" s="130"/>
      <c r="CT102" s="130"/>
      <c r="CU102" s="130"/>
      <c r="CV102" s="130"/>
      <c r="CW102" s="130"/>
      <c r="CX102" s="130"/>
      <c r="CY102" s="130"/>
      <c r="CZ102" s="130"/>
      <c r="DA102" s="130"/>
      <c r="DB102" s="130"/>
      <c r="DC102" s="130"/>
      <c r="DD102" s="130"/>
      <c r="DE102" s="130"/>
      <c r="DF102" s="130"/>
      <c r="DG102" s="130"/>
      <c r="DH102" s="130"/>
      <c r="DI102" s="130"/>
      <c r="DJ102" s="130"/>
      <c r="DK102" s="130"/>
      <c r="DL102" s="130"/>
      <c r="DM102" s="130"/>
      <c r="DN102" s="130"/>
      <c r="DO102" s="130"/>
      <c r="DP102" s="130"/>
      <c r="DQ102" s="130"/>
      <c r="DR102" s="130"/>
      <c r="DS102" s="130"/>
      <c r="DT102" s="130"/>
      <c r="DU102" s="130"/>
      <c r="DV102" s="130"/>
      <c r="DW102" s="130"/>
      <c r="DX102" s="130"/>
      <c r="DY102" s="130"/>
      <c r="DZ102" s="130"/>
      <c r="EA102" s="130"/>
      <c r="EB102" s="130"/>
      <c r="EC102" s="130"/>
      <c r="ED102" s="130"/>
      <c r="EE102" s="130"/>
      <c r="EF102" s="130"/>
      <c r="EG102" s="130"/>
      <c r="EH102" s="130"/>
      <c r="EI102" s="130"/>
      <c r="EJ102" s="130"/>
      <c r="EK102" s="130"/>
      <c r="EL102" s="130"/>
      <c r="EM102" s="130"/>
    </row>
    <row r="103" spans="1:143" s="140" customFormat="1" x14ac:dyDescent="0.2">
      <c r="A103" s="139"/>
      <c r="B103" s="86"/>
      <c r="C103" s="134" t="s">
        <v>211</v>
      </c>
      <c r="D103" s="133">
        <f t="shared" ref="D103:S103" si="58">_xlfn.STDEV.P(D98:D101)</f>
        <v>2.298140552707777</v>
      </c>
      <c r="E103" s="133">
        <f t="shared" si="58"/>
        <v>0.12990381056766576</v>
      </c>
      <c r="F103" s="133">
        <f t="shared" si="58"/>
        <v>0.10111874208078341</v>
      </c>
      <c r="G103" s="133">
        <f t="shared" si="58"/>
        <v>1.1180339887498949</v>
      </c>
      <c r="H103" s="134">
        <f t="shared" si="58"/>
        <v>33.439310698637314</v>
      </c>
      <c r="I103" s="134">
        <f t="shared" si="58"/>
        <v>4.3803538669838078</v>
      </c>
      <c r="J103" s="134">
        <f t="shared" si="58"/>
        <v>1.5</v>
      </c>
      <c r="K103" s="133">
        <f t="shared" si="58"/>
        <v>308.58102663644115</v>
      </c>
      <c r="L103" s="133">
        <f t="shared" si="58"/>
        <v>63.884661695903191</v>
      </c>
      <c r="M103" s="133">
        <f t="shared" si="58"/>
        <v>39.40177660969109</v>
      </c>
      <c r="N103" s="133">
        <f t="shared" si="58"/>
        <v>14.849242404917497</v>
      </c>
      <c r="O103" s="134">
        <f t="shared" si="58"/>
        <v>1.2269550725271074</v>
      </c>
      <c r="P103" s="134">
        <f t="shared" si="58"/>
        <v>1.2115356990200501</v>
      </c>
      <c r="Q103" s="134">
        <f t="shared" si="58"/>
        <v>4.3229041164476491E-2</v>
      </c>
      <c r="R103" s="134">
        <f t="shared" si="58"/>
        <v>0.17210098779495714</v>
      </c>
      <c r="S103" s="134">
        <f t="shared" si="58"/>
        <v>0.12990381056766587</v>
      </c>
      <c r="T103" s="134">
        <v>0</v>
      </c>
      <c r="U103" s="133">
        <f t="shared" ref="U103:AE103" si="59">_xlfn.STDEV.P(U98:U101)</f>
        <v>0.11098986440211626</v>
      </c>
      <c r="V103" s="133">
        <f t="shared" si="59"/>
        <v>29.427877939124322</v>
      </c>
      <c r="W103" s="133">
        <f t="shared" si="59"/>
        <v>15.402921800749363</v>
      </c>
      <c r="X103" s="133">
        <f t="shared" si="59"/>
        <v>0.49603427300943664</v>
      </c>
      <c r="Y103" s="133">
        <f t="shared" si="59"/>
        <v>0.92489188557366198</v>
      </c>
      <c r="Z103" s="133">
        <f t="shared" si="59"/>
        <v>27.160403163428924</v>
      </c>
      <c r="AA103" s="134">
        <f t="shared" si="59"/>
        <v>5.5690980092665674</v>
      </c>
      <c r="AB103" s="134">
        <f t="shared" si="59"/>
        <v>2.78032236338337</v>
      </c>
      <c r="AC103" s="133">
        <f t="shared" si="59"/>
        <v>0.20211382931407731</v>
      </c>
      <c r="AD103" s="133">
        <f t="shared" si="59"/>
        <v>1.4142135623730954E-2</v>
      </c>
      <c r="AE103" s="133">
        <f t="shared" si="59"/>
        <v>0.29351320242878348</v>
      </c>
      <c r="AF103" s="133">
        <f>_xlfn.STDEV.P(AF98:AF101)</f>
        <v>137.01356641638091</v>
      </c>
      <c r="AG103" s="134"/>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34"/>
      <c r="BT103" s="134"/>
      <c r="BU103" s="134"/>
      <c r="BV103" s="134"/>
      <c r="BW103" s="134"/>
      <c r="BX103" s="134"/>
      <c r="BY103" s="134"/>
      <c r="BZ103" s="134"/>
      <c r="CA103" s="134"/>
      <c r="CB103" s="134"/>
      <c r="CC103" s="134"/>
      <c r="CD103" s="134"/>
      <c r="CE103" s="134"/>
      <c r="CF103" s="134"/>
      <c r="CG103" s="134"/>
      <c r="CH103" s="134"/>
      <c r="CI103" s="134"/>
      <c r="CJ103" s="134"/>
      <c r="CK103" s="134"/>
      <c r="CL103" s="134"/>
      <c r="CM103" s="134"/>
      <c r="CN103" s="134"/>
      <c r="CO103" s="134"/>
      <c r="CP103" s="134"/>
      <c r="CQ103" s="134"/>
      <c r="CR103" s="134"/>
      <c r="CS103" s="134"/>
      <c r="CT103" s="134"/>
      <c r="CU103" s="134"/>
      <c r="CV103" s="134"/>
      <c r="CW103" s="134"/>
      <c r="CX103" s="134"/>
      <c r="CY103" s="134"/>
      <c r="CZ103" s="134"/>
      <c r="DA103" s="134"/>
      <c r="DB103" s="134"/>
      <c r="DC103" s="134"/>
      <c r="DD103" s="134"/>
      <c r="DE103" s="134"/>
      <c r="DF103" s="134"/>
      <c r="DG103" s="134"/>
      <c r="DH103" s="134"/>
      <c r="DI103" s="134"/>
      <c r="DJ103" s="134"/>
      <c r="DK103" s="134"/>
      <c r="DL103" s="134"/>
      <c r="DM103" s="134"/>
      <c r="DN103" s="134"/>
      <c r="DO103" s="134"/>
      <c r="DP103" s="134"/>
      <c r="DQ103" s="134"/>
      <c r="DR103" s="134"/>
      <c r="DS103" s="134"/>
      <c r="DT103" s="134"/>
      <c r="DU103" s="134"/>
      <c r="DV103" s="134"/>
      <c r="DW103" s="134"/>
      <c r="DX103" s="134"/>
      <c r="DY103" s="134"/>
      <c r="DZ103" s="134"/>
      <c r="EA103" s="134"/>
      <c r="EB103" s="134"/>
      <c r="EC103" s="134"/>
      <c r="ED103" s="134"/>
      <c r="EE103" s="134"/>
      <c r="EF103" s="134"/>
      <c r="EG103" s="134"/>
      <c r="EH103" s="134"/>
      <c r="EI103" s="134"/>
      <c r="EJ103" s="134"/>
      <c r="EK103" s="134"/>
      <c r="EL103" s="134"/>
      <c r="EM103" s="134"/>
    </row>
    <row r="104" spans="1:143" s="64" customFormat="1" x14ac:dyDescent="0.2">
      <c r="B104" s="65"/>
    </row>
  </sheetData>
  <mergeCells count="8">
    <mergeCell ref="AA1:AB1"/>
    <mergeCell ref="H1:J1"/>
    <mergeCell ref="AC1:AF1"/>
    <mergeCell ref="A1:C1"/>
    <mergeCell ref="D1:G1"/>
    <mergeCell ref="K1:N1"/>
    <mergeCell ref="O1:T1"/>
    <mergeCell ref="U1:Z1"/>
  </mergeCells>
  <pageMargins left="0.75" right="0.75" top="1" bottom="1" header="0.5" footer="0.5"/>
  <pageSetup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48"/>
  <sheetViews>
    <sheetView topLeftCell="M1" zoomScale="110" zoomScaleNormal="110" workbookViewId="0">
      <pane ySplit="4" topLeftCell="A5" activePane="bottomLeft" state="frozen"/>
      <selection pane="bottomLeft" activeCell="M4" sqref="M4"/>
    </sheetView>
  </sheetViews>
  <sheetFormatPr defaultRowHeight="15" x14ac:dyDescent="0.25"/>
  <cols>
    <col min="1" max="1" width="8.85546875" style="46"/>
    <col min="3" max="3" width="10.28515625" style="16" bestFit="1" customWidth="1"/>
    <col min="4" max="4" width="14.42578125" bestFit="1" customWidth="1"/>
    <col min="5" max="5" width="14.42578125" style="25" customWidth="1"/>
    <col min="13" max="13" width="8.7109375" style="25"/>
    <col min="15" max="15" width="8.7109375" style="70"/>
    <col min="16" max="16" width="8.7109375" style="75"/>
    <col min="18" max="18" width="8.7109375" style="70"/>
    <col min="19" max="19" width="8.7109375" style="75"/>
    <col min="21" max="21" width="8.7109375" style="70"/>
    <col min="22" max="22" width="8.7109375" style="75"/>
    <col min="24" max="24" width="8.7109375" style="70"/>
    <col min="25" max="25" width="8.7109375" style="75"/>
    <col min="27" max="27" width="8.7109375" style="70"/>
    <col min="28" max="28" width="8.7109375" style="75"/>
    <col min="30" max="30" width="8.7109375" style="70"/>
    <col min="31" max="31" width="8.7109375" style="75"/>
    <col min="33" max="33" width="8.7109375" style="70"/>
    <col min="34" max="34" width="8.7109375" style="75"/>
  </cols>
  <sheetData>
    <row r="1" spans="1:34" x14ac:dyDescent="0.25">
      <c r="C1" s="141" t="s">
        <v>46</v>
      </c>
      <c r="D1" s="17"/>
      <c r="E1" s="17"/>
      <c r="F1" s="17"/>
    </row>
    <row r="3" spans="1:34" x14ac:dyDescent="0.25">
      <c r="D3" s="17" t="s">
        <v>47</v>
      </c>
      <c r="F3" s="165" t="s">
        <v>48</v>
      </c>
      <c r="G3" s="165"/>
      <c r="H3" s="165"/>
      <c r="I3" s="165"/>
      <c r="J3" s="165"/>
      <c r="K3" s="165"/>
      <c r="L3" s="165"/>
      <c r="M3" s="24"/>
      <c r="N3" s="166" t="s">
        <v>49</v>
      </c>
      <c r="O3" s="166"/>
      <c r="P3" s="166"/>
      <c r="Q3" s="166"/>
      <c r="R3" s="166"/>
      <c r="S3" s="166"/>
      <c r="T3" s="166"/>
      <c r="U3" s="166"/>
      <c r="V3" s="166"/>
      <c r="W3" s="166"/>
      <c r="X3" s="166"/>
      <c r="Y3" s="166"/>
      <c r="Z3" s="166"/>
      <c r="AA3" s="166"/>
      <c r="AB3" s="166"/>
      <c r="AC3" s="166"/>
      <c r="AD3" s="166"/>
      <c r="AE3" s="166"/>
      <c r="AF3" s="166"/>
      <c r="AG3" s="166"/>
      <c r="AH3" s="166"/>
    </row>
    <row r="4" spans="1:34" s="18" customFormat="1" x14ac:dyDescent="0.25">
      <c r="A4" s="47"/>
      <c r="C4" s="18" t="s">
        <v>50</v>
      </c>
      <c r="D4" s="18" t="s">
        <v>51</v>
      </c>
      <c r="E4" s="26"/>
      <c r="F4" s="18" t="s">
        <v>52</v>
      </c>
      <c r="G4" s="18" t="s">
        <v>53</v>
      </c>
      <c r="H4" s="18" t="s">
        <v>20</v>
      </c>
      <c r="I4" s="18" t="s">
        <v>18</v>
      </c>
      <c r="J4" s="18" t="s">
        <v>19</v>
      </c>
      <c r="K4" s="18" t="s">
        <v>40</v>
      </c>
      <c r="L4" s="18" t="s">
        <v>45</v>
      </c>
      <c r="M4" s="26"/>
      <c r="N4" s="18" t="s">
        <v>52</v>
      </c>
      <c r="O4" s="87" t="s">
        <v>54</v>
      </c>
      <c r="P4" s="89" t="s">
        <v>211</v>
      </c>
      <c r="Q4" s="18" t="s">
        <v>53</v>
      </c>
      <c r="R4" s="87" t="s">
        <v>54</v>
      </c>
      <c r="S4" s="89" t="s">
        <v>211</v>
      </c>
      <c r="T4" s="18" t="s">
        <v>20</v>
      </c>
      <c r="U4" s="87" t="s">
        <v>54</v>
      </c>
      <c r="V4" s="89" t="s">
        <v>211</v>
      </c>
      <c r="W4" s="18" t="s">
        <v>18</v>
      </c>
      <c r="X4" s="87" t="s">
        <v>54</v>
      </c>
      <c r="Y4" s="89" t="s">
        <v>211</v>
      </c>
      <c r="Z4" s="18" t="s">
        <v>19</v>
      </c>
      <c r="AA4" s="87" t="s">
        <v>54</v>
      </c>
      <c r="AB4" s="89" t="s">
        <v>211</v>
      </c>
      <c r="AC4" s="18" t="s">
        <v>40</v>
      </c>
      <c r="AD4" s="87" t="s">
        <v>54</v>
      </c>
      <c r="AE4" s="89" t="s">
        <v>211</v>
      </c>
      <c r="AF4" s="18" t="s">
        <v>45</v>
      </c>
      <c r="AG4" s="87" t="s">
        <v>54</v>
      </c>
      <c r="AH4" s="89" t="s">
        <v>211</v>
      </c>
    </row>
    <row r="5" spans="1:34" s="19" customFormat="1" x14ac:dyDescent="0.25">
      <c r="A5" s="46"/>
      <c r="B5" s="19" t="s">
        <v>55</v>
      </c>
      <c r="C5" s="20" t="s">
        <v>56</v>
      </c>
      <c r="D5" s="19">
        <v>3.0030000000000001</v>
      </c>
      <c r="E5" s="25"/>
      <c r="F5" s="19">
        <v>6.2762700000000005E-2</v>
      </c>
      <c r="G5" s="19">
        <v>4.3243199999999996E-3</v>
      </c>
      <c r="H5" s="19">
        <f>D5*0.0256</f>
        <v>7.6876800000000009E-2</v>
      </c>
      <c r="I5" s="19">
        <f>D5*0.0049</f>
        <v>1.4714700000000001E-2</v>
      </c>
      <c r="J5" s="19">
        <f>D5*0.00432</f>
        <v>1.297296E-2</v>
      </c>
      <c r="K5" s="19">
        <f>D5*0.00173</f>
        <v>5.1951900000000006E-3</v>
      </c>
      <c r="L5" s="19">
        <f>D5*0.43724</f>
        <v>1.3130317200000001</v>
      </c>
      <c r="M5" s="25"/>
      <c r="N5" s="19">
        <f>D5/F5</f>
        <v>47.846889952153106</v>
      </c>
      <c r="O5" s="88">
        <f>AVERAGE(N5:N8)</f>
        <v>64.733541442892943</v>
      </c>
      <c r="P5" s="90">
        <f>_xlfn.STDEV.P(N5:N8)</f>
        <v>10.901594275195871</v>
      </c>
      <c r="Q5" s="19">
        <f>D5/G5</f>
        <v>694.44444444444457</v>
      </c>
      <c r="R5" s="88">
        <f>AVERAGE(Q5:Q8)</f>
        <v>704.33776252741791</v>
      </c>
      <c r="S5" s="90">
        <f>_xlfn.STDEV.P(Q5:Q8)</f>
        <v>31.501014009867408</v>
      </c>
      <c r="T5" s="19">
        <f>D5/H5</f>
        <v>39.0625</v>
      </c>
      <c r="U5" s="88">
        <f>AVERAGE(T5:T8)</f>
        <v>41.196273650565658</v>
      </c>
      <c r="V5" s="90">
        <f>_xlfn.STDEV.P(T5:T8)</f>
        <v>1.3320862869971912</v>
      </c>
      <c r="W5" s="19">
        <f>D5/I5</f>
        <v>204.08163265306123</v>
      </c>
      <c r="X5" s="88">
        <f>AVERAGE(W5:W8)</f>
        <v>213.84786977121473</v>
      </c>
      <c r="Y5" s="90">
        <f>_xlfn.STDEV.P(W5:W8)</f>
        <v>21.738995992765052</v>
      </c>
      <c r="Z5" s="19">
        <f>D5/J5</f>
        <v>231.4814814814815</v>
      </c>
      <c r="AA5" s="88">
        <f>AVERAGE(Z5:Z8)</f>
        <v>243.4990583575489</v>
      </c>
      <c r="AB5" s="90">
        <f>_xlfn.STDEV.P(Z5:Z8)</f>
        <v>16.513513385719197</v>
      </c>
      <c r="AC5" s="19">
        <f>D5/K5</f>
        <v>578.03468208092477</v>
      </c>
      <c r="AD5" s="88">
        <f>AVERAGE(AC5:AC8)</f>
        <v>674.57761775833114</v>
      </c>
      <c r="AE5" s="90">
        <f>_xlfn.STDEV.P(AC5:AC8)</f>
        <v>77.783741614344635</v>
      </c>
      <c r="AF5" s="19">
        <f>D5/L5</f>
        <v>2.2870734607995606</v>
      </c>
      <c r="AG5" s="88">
        <f>AVERAGE(AF5:AF8)</f>
        <v>2.3168988060057898</v>
      </c>
      <c r="AH5" s="90">
        <f>_xlfn.STDEV.P(AF5:AF8)</f>
        <v>1.9614268981010378E-2</v>
      </c>
    </row>
    <row r="6" spans="1:34" s="19" customFormat="1" x14ac:dyDescent="0.25">
      <c r="A6" s="46"/>
      <c r="C6" s="20" t="s">
        <v>57</v>
      </c>
      <c r="D6" s="19">
        <v>4.152000000000001</v>
      </c>
      <c r="E6" s="25"/>
      <c r="F6" s="19">
        <v>6.1034400000000016E-2</v>
      </c>
      <c r="G6" s="19">
        <v>5.480640000000001E-3</v>
      </c>
      <c r="H6" s="19">
        <f>D6*0.0234</f>
        <v>9.7156800000000029E-2</v>
      </c>
      <c r="I6" s="23">
        <f>D6*0.0045</f>
        <v>1.8684000000000003E-2</v>
      </c>
      <c r="J6" s="19">
        <f>D6*0.00407</f>
        <v>1.6898640000000003E-2</v>
      </c>
      <c r="K6" s="19">
        <f>D6*0.00137</f>
        <v>5.6882400000000007E-3</v>
      </c>
      <c r="L6" s="19">
        <f>D6*0.42855</f>
        <v>1.7793396000000004</v>
      </c>
      <c r="M6" s="25"/>
      <c r="N6" s="19">
        <f t="shared" ref="N6:N24" si="0">D6/F6</f>
        <v>68.027210884353735</v>
      </c>
      <c r="O6" s="88"/>
      <c r="P6" s="90"/>
      <c r="Q6" s="19">
        <f t="shared" ref="Q6:Q48" si="1">D6/G6</f>
        <v>757.57575757575762</v>
      </c>
      <c r="R6" s="88"/>
      <c r="S6" s="90"/>
      <c r="T6" s="19">
        <f t="shared" ref="T6:T48" si="2">D6/H6</f>
        <v>42.735042735042732</v>
      </c>
      <c r="U6" s="88"/>
      <c r="V6" s="90"/>
      <c r="W6" s="19">
        <f t="shared" ref="W6:W48" si="3">D6/I6</f>
        <v>222.22222222222226</v>
      </c>
      <c r="X6" s="88"/>
      <c r="Y6" s="90"/>
      <c r="Z6" s="19">
        <f t="shared" ref="Z6:Z48" si="4">D6/J6</f>
        <v>245.70024570024572</v>
      </c>
      <c r="AA6" s="88"/>
      <c r="AB6" s="90"/>
      <c r="AC6" s="19">
        <f t="shared" ref="AC6:AC48" si="5">D6/K6</f>
        <v>729.92700729927014</v>
      </c>
      <c r="AD6" s="88"/>
      <c r="AE6" s="90"/>
      <c r="AF6" s="19">
        <f t="shared" ref="AF6:AF48" si="6">D6/L6</f>
        <v>2.3334500058336252</v>
      </c>
      <c r="AG6" s="88"/>
      <c r="AH6" s="90"/>
    </row>
    <row r="7" spans="1:34" s="19" customFormat="1" x14ac:dyDescent="0.25">
      <c r="A7" s="46"/>
      <c r="C7" s="20" t="s">
        <v>58</v>
      </c>
      <c r="D7" s="19">
        <v>3.3960000000000008</v>
      </c>
      <c r="E7" s="25"/>
      <c r="F7" s="19">
        <v>5.2298400000000009E-2</v>
      </c>
      <c r="G7" s="19">
        <v>5.0260800000000005E-3</v>
      </c>
      <c r="H7" s="19">
        <f>D7*0.0241</f>
        <v>8.1843600000000016E-2</v>
      </c>
      <c r="I7" s="19">
        <f>D7*0.0054</f>
        <v>1.8338400000000005E-2</v>
      </c>
      <c r="J7" s="19">
        <f>D7*0.0044</f>
        <v>1.4942400000000005E-2</v>
      </c>
      <c r="K7" s="19">
        <f>D7*0.00161</f>
        <v>5.4675600000000015E-3</v>
      </c>
      <c r="L7" s="19">
        <f>D7*0.42817</f>
        <v>1.4540653200000002</v>
      </c>
      <c r="M7" s="25"/>
      <c r="N7" s="19">
        <f t="shared" si="0"/>
        <v>64.935064935064943</v>
      </c>
      <c r="O7" s="88"/>
      <c r="P7" s="90"/>
      <c r="Q7" s="19">
        <f t="shared" si="1"/>
        <v>675.67567567567573</v>
      </c>
      <c r="R7" s="88"/>
      <c r="S7" s="90"/>
      <c r="T7" s="19">
        <f t="shared" si="2"/>
        <v>41.49377593360996</v>
      </c>
      <c r="U7" s="88"/>
      <c r="V7" s="90"/>
      <c r="W7" s="19">
        <f t="shared" si="3"/>
        <v>185.18518518518519</v>
      </c>
      <c r="X7" s="88"/>
      <c r="Y7" s="90"/>
      <c r="Z7" s="19">
        <f t="shared" si="4"/>
        <v>227.27272727272725</v>
      </c>
      <c r="AA7" s="88"/>
      <c r="AB7" s="90"/>
      <c r="AC7" s="19">
        <f t="shared" si="5"/>
        <v>621.11801242236027</v>
      </c>
      <c r="AD7" s="88"/>
      <c r="AE7" s="90"/>
      <c r="AF7" s="19">
        <f t="shared" si="6"/>
        <v>2.3355209379452089</v>
      </c>
      <c r="AG7" s="88"/>
      <c r="AH7" s="90"/>
    </row>
    <row r="8" spans="1:34" s="19" customFormat="1" x14ac:dyDescent="0.25">
      <c r="A8" s="46"/>
      <c r="C8" s="20" t="s">
        <v>59</v>
      </c>
      <c r="D8" s="19">
        <v>2.8219999999999992</v>
      </c>
      <c r="E8" s="25"/>
      <c r="F8" s="19">
        <v>3.612159999999999E-2</v>
      </c>
      <c r="G8" s="19">
        <v>4.0918999999999981E-3</v>
      </c>
      <c r="H8" s="19">
        <f>D8*0.0241</f>
        <v>6.8010199999999979E-2</v>
      </c>
      <c r="I8" s="19">
        <f>D8*0.0041</f>
        <v>1.1570199999999998E-2</v>
      </c>
      <c r="J8" s="19">
        <f>D8*0.00371</f>
        <v>1.0469619999999997E-2</v>
      </c>
      <c r="K8" s="19">
        <f>D8*0.0013</f>
        <v>3.6685999999999989E-3</v>
      </c>
      <c r="L8" s="19">
        <f>D8*0.43261</f>
        <v>1.2208254199999997</v>
      </c>
      <c r="M8" s="25"/>
      <c r="N8" s="19">
        <f t="shared" si="0"/>
        <v>78.125</v>
      </c>
      <c r="O8" s="88"/>
      <c r="P8" s="90"/>
      <c r="Q8" s="19">
        <f t="shared" si="1"/>
        <v>689.65517241379325</v>
      </c>
      <c r="R8" s="88"/>
      <c r="S8" s="90"/>
      <c r="T8" s="19">
        <f t="shared" si="2"/>
        <v>41.49377593360996</v>
      </c>
      <c r="U8" s="88"/>
      <c r="V8" s="90"/>
      <c r="W8" s="19">
        <f t="shared" si="3"/>
        <v>243.90243902439022</v>
      </c>
      <c r="X8" s="88"/>
      <c r="Y8" s="90"/>
      <c r="Z8" s="19">
        <f t="shared" si="4"/>
        <v>269.54177897574124</v>
      </c>
      <c r="AA8" s="88"/>
      <c r="AB8" s="90"/>
      <c r="AC8" s="19">
        <f t="shared" si="5"/>
        <v>769.23076923076928</v>
      </c>
      <c r="AD8" s="88"/>
      <c r="AE8" s="90"/>
      <c r="AF8" s="19">
        <f t="shared" si="6"/>
        <v>2.3115508194447654</v>
      </c>
      <c r="AG8" s="88"/>
      <c r="AH8" s="90"/>
    </row>
    <row r="9" spans="1:34" x14ac:dyDescent="0.25">
      <c r="B9" t="s">
        <v>60</v>
      </c>
      <c r="C9" s="16" t="s">
        <v>61</v>
      </c>
      <c r="D9">
        <v>3.5609999999999999</v>
      </c>
      <c r="F9">
        <v>6.3029700000000008E-2</v>
      </c>
      <c r="G9">
        <v>5.4127199999999993E-3</v>
      </c>
      <c r="H9">
        <f>D9*0.0273</f>
        <v>9.7215300000000004E-2</v>
      </c>
      <c r="I9">
        <f>D9*0.0039</f>
        <v>1.38879E-2</v>
      </c>
      <c r="J9">
        <f>D9*0.00342</f>
        <v>1.2178619999999999E-2</v>
      </c>
      <c r="K9">
        <f>D9*0.00131</f>
        <v>4.6649099999999995E-3</v>
      </c>
      <c r="L9">
        <f>D9*0.43361</f>
        <v>1.54408521</v>
      </c>
      <c r="N9">
        <f t="shared" si="0"/>
        <v>56.497175141242927</v>
      </c>
      <c r="O9" s="70">
        <f>AVERAGE(N9:N12)</f>
        <v>63.421198448204656</v>
      </c>
      <c r="P9" s="75">
        <f>_xlfn.STDEV.P(N9:N12)</f>
        <v>5.2093772869126802</v>
      </c>
      <c r="Q9">
        <f t="shared" si="1"/>
        <v>657.89473684210532</v>
      </c>
      <c r="R9" s="70">
        <f>AVERAGE(Q9:Q12)</f>
        <v>697.06476942509994</v>
      </c>
      <c r="S9" s="75">
        <f>_xlfn.STDEV.P(Q9:Q12)</f>
        <v>86.553124036368317</v>
      </c>
      <c r="T9">
        <f t="shared" si="2"/>
        <v>36.630036630036628</v>
      </c>
      <c r="U9" s="70">
        <f>AVERAGE(T9:T12)</f>
        <v>37.265017057749105</v>
      </c>
      <c r="V9" s="75">
        <f>_xlfn.STDEV.P(T9:T12)</f>
        <v>2.1490168318389968</v>
      </c>
      <c r="W9">
        <f t="shared" si="3"/>
        <v>256.41025641025641</v>
      </c>
      <c r="X9" s="70">
        <f>AVERAGE(W9:W12)</f>
        <v>247.25274725274727</v>
      </c>
      <c r="Y9" s="75">
        <f>_xlfn.STDEV.P(W9:W12)</f>
        <v>9.1575091575091392</v>
      </c>
      <c r="Z9">
        <f t="shared" si="4"/>
        <v>292.39766081871346</v>
      </c>
      <c r="AA9" s="70">
        <f>AVERAGE(Z9:Z12)</f>
        <v>279.56391632215076</v>
      </c>
      <c r="AB9" s="75">
        <f>_xlfn.STDEV.P(Z9:Z12)</f>
        <v>8.1679742125368175</v>
      </c>
      <c r="AC9">
        <f t="shared" si="5"/>
        <v>763.3587786259543</v>
      </c>
      <c r="AD9" s="70">
        <f>AVERAGE(AC9:AC12)</f>
        <v>744.45274826954221</v>
      </c>
      <c r="AE9" s="75">
        <f>_xlfn.STDEV.P(AC9:AC12)</f>
        <v>26.175237613173664</v>
      </c>
      <c r="AF9">
        <f t="shared" si="6"/>
        <v>2.3062198750028826</v>
      </c>
      <c r="AG9" s="70">
        <f>AVERAGE(AF9:AF12)</f>
        <v>2.3150205478002182</v>
      </c>
      <c r="AH9" s="75">
        <f>_xlfn.STDEV.P(AF9:AF12)</f>
        <v>1.0218959740864319E-2</v>
      </c>
    </row>
    <row r="10" spans="1:34" x14ac:dyDescent="0.25">
      <c r="C10" s="16" t="s">
        <v>62</v>
      </c>
      <c r="D10">
        <v>4.2850000000000001</v>
      </c>
      <c r="F10">
        <v>6.5132000000000009E-2</v>
      </c>
      <c r="G10">
        <v>5.0991500000000002E-3</v>
      </c>
      <c r="H10">
        <f>D10*0.0249</f>
        <v>0.1066965</v>
      </c>
      <c r="I10">
        <f>D10*0.0039</f>
        <v>1.6711500000000001E-2</v>
      </c>
      <c r="J10">
        <f>D10*0.00356</f>
        <v>1.52546E-2</v>
      </c>
      <c r="K10">
        <f>D10*0.00132</f>
        <v>5.6562000000000001E-3</v>
      </c>
      <c r="L10">
        <f>D10*0.43358</f>
        <v>1.8578903000000002</v>
      </c>
      <c r="N10">
        <f t="shared" si="0"/>
        <v>65.78947368421052</v>
      </c>
      <c r="Q10">
        <f t="shared" si="1"/>
        <v>840.33613445378148</v>
      </c>
      <c r="T10">
        <f t="shared" si="2"/>
        <v>40.160642570281126</v>
      </c>
      <c r="W10">
        <f t="shared" si="3"/>
        <v>256.41025641025641</v>
      </c>
      <c r="Z10">
        <f t="shared" si="4"/>
        <v>280.89887640449439</v>
      </c>
      <c r="AC10">
        <f t="shared" si="5"/>
        <v>757.57575757575762</v>
      </c>
      <c r="AF10">
        <f t="shared" si="6"/>
        <v>2.3063794455463813</v>
      </c>
    </row>
    <row r="11" spans="1:34" x14ac:dyDescent="0.25">
      <c r="C11" s="16" t="s">
        <v>63</v>
      </c>
      <c r="D11">
        <v>3.911999999999999</v>
      </c>
      <c r="F11">
        <v>6.4156799999999986E-2</v>
      </c>
      <c r="G11">
        <v>6.4156799999999991E-3</v>
      </c>
      <c r="H11">
        <f>D11*0.0263</f>
        <v>0.10288559999999998</v>
      </c>
      <c r="I11">
        <f>D11*0.0042</f>
        <v>1.6430399999999994E-2</v>
      </c>
      <c r="J11">
        <f>D11*0.00367</f>
        <v>1.4357039999999996E-2</v>
      </c>
      <c r="K11">
        <f>D11*0.00143</f>
        <v>5.5941599999999991E-3</v>
      </c>
      <c r="L11">
        <f>D11*0.43174</f>
        <v>1.6889668799999997</v>
      </c>
      <c r="N11">
        <f t="shared" si="0"/>
        <v>60.975609756097562</v>
      </c>
      <c r="Q11">
        <f t="shared" si="1"/>
        <v>609.75609756097549</v>
      </c>
      <c r="T11">
        <f t="shared" si="2"/>
        <v>38.022813688212928</v>
      </c>
      <c r="W11">
        <f t="shared" si="3"/>
        <v>238.09523809523813</v>
      </c>
      <c r="Z11">
        <f t="shared" si="4"/>
        <v>272.47956403269757</v>
      </c>
      <c r="AC11">
        <f t="shared" si="5"/>
        <v>699.30069930069919</v>
      </c>
      <c r="AF11">
        <f t="shared" si="6"/>
        <v>2.3162088293880574</v>
      </c>
    </row>
    <row r="12" spans="1:34" x14ac:dyDescent="0.25">
      <c r="C12" s="16" t="s">
        <v>64</v>
      </c>
      <c r="D12">
        <v>3.3049999999999997</v>
      </c>
      <c r="F12">
        <v>4.6930999999999994E-2</v>
      </c>
      <c r="G12">
        <v>4.8583499999999991E-3</v>
      </c>
      <c r="H12">
        <f>D12*0.0292</f>
        <v>9.6505999999999995E-2</v>
      </c>
      <c r="I12">
        <f>D12*0.0042</f>
        <v>1.3880999999999998E-2</v>
      </c>
      <c r="J12">
        <f>D12*0.00367</f>
        <v>1.2129349999999999E-2</v>
      </c>
      <c r="K12">
        <f>D12*0.00132</f>
        <v>4.3625999999999995E-3</v>
      </c>
      <c r="L12">
        <f>D12*0.42895</f>
        <v>1.4176797499999998</v>
      </c>
      <c r="N12">
        <f t="shared" si="0"/>
        <v>70.422535211267615</v>
      </c>
      <c r="Q12">
        <f t="shared" si="1"/>
        <v>680.27210884353747</v>
      </c>
      <c r="T12">
        <f t="shared" si="2"/>
        <v>34.246575342465754</v>
      </c>
      <c r="W12">
        <f t="shared" si="3"/>
        <v>238.09523809523813</v>
      </c>
      <c r="Z12">
        <f t="shared" si="4"/>
        <v>272.47956403269757</v>
      </c>
      <c r="AC12">
        <f t="shared" si="5"/>
        <v>757.57575757575762</v>
      </c>
      <c r="AF12">
        <f t="shared" si="6"/>
        <v>2.3312740412635509</v>
      </c>
    </row>
    <row r="13" spans="1:34" s="19" customFormat="1" x14ac:dyDescent="0.25">
      <c r="A13" s="48" t="s">
        <v>199</v>
      </c>
      <c r="B13" s="19" t="s">
        <v>41</v>
      </c>
      <c r="C13" s="20" t="s">
        <v>65</v>
      </c>
      <c r="D13" s="19">
        <v>4.4350000000000023</v>
      </c>
      <c r="E13" s="25"/>
      <c r="F13" s="19">
        <v>8.7369500000000044E-2</v>
      </c>
      <c r="G13" s="19">
        <v>6.253350000000003E-3</v>
      </c>
      <c r="H13" s="19">
        <f>D13*0.0283</f>
        <v>0.12551050000000005</v>
      </c>
      <c r="I13" s="19">
        <f>D13*0.0049</f>
        <v>2.1731500000000011E-2</v>
      </c>
      <c r="J13" s="19">
        <f>D13*0.00427</f>
        <v>1.8937450000000012E-2</v>
      </c>
      <c r="K13" s="19">
        <f>D13*0.00157</f>
        <v>6.9629500000000033E-3</v>
      </c>
      <c r="L13" s="19">
        <f>D13*0.43474</f>
        <v>1.9280719000000011</v>
      </c>
      <c r="M13" s="25"/>
      <c r="N13" s="19">
        <f t="shared" si="0"/>
        <v>50.761421319796952</v>
      </c>
      <c r="O13" s="88">
        <f>AVERAGE(N13:N16)</f>
        <v>59.70319476848379</v>
      </c>
      <c r="P13" s="90">
        <f>_xlfn.STDEV.P(N13:N16)</f>
        <v>7.9106377719578411</v>
      </c>
      <c r="Q13" s="19">
        <f t="shared" si="1"/>
        <v>709.21985815602841</v>
      </c>
      <c r="R13" s="88">
        <f>AVERAGE(Q13:Q16)</f>
        <v>728.84964112234752</v>
      </c>
      <c r="S13" s="90">
        <f>_xlfn.STDEV.P(Q13:Q16)</f>
        <v>69.719104505607262</v>
      </c>
      <c r="T13" s="19">
        <f t="shared" si="2"/>
        <v>35.335689045936398</v>
      </c>
      <c r="U13" s="88">
        <f>AVERAGE(T13:T16)</f>
        <v>34.037446294047939</v>
      </c>
      <c r="V13" s="90">
        <f>_xlfn.STDEV.P(T13:T16)</f>
        <v>0.90145354156600521</v>
      </c>
      <c r="W13" s="19">
        <f t="shared" si="3"/>
        <v>204.08163265306123</v>
      </c>
      <c r="X13" s="88">
        <f>AVERAGE(W13:W16)</f>
        <v>226.23408337694053</v>
      </c>
      <c r="Y13" s="90">
        <f>_xlfn.STDEV.P(W13:W16)</f>
        <v>18.930943926941389</v>
      </c>
      <c r="Z13" s="19">
        <f t="shared" si="4"/>
        <v>234.19203747072598</v>
      </c>
      <c r="AA13" s="88">
        <f>AVERAGE(Z13:Z16)</f>
        <v>253.86671519692382</v>
      </c>
      <c r="AB13" s="90">
        <f>_xlfn.STDEV.P(Z13:Z16)</f>
        <v>22.182226818042089</v>
      </c>
      <c r="AC13" s="19">
        <f t="shared" si="5"/>
        <v>636.9426751592357</v>
      </c>
      <c r="AD13" s="88">
        <f>AVERAGE(AC13:AC16)</f>
        <v>715.77478001642021</v>
      </c>
      <c r="AE13" s="90">
        <f>_xlfn.STDEV.P(AC13:AC16)</f>
        <v>61.169817189376218</v>
      </c>
      <c r="AF13" s="19">
        <f t="shared" si="6"/>
        <v>2.3002254220913647</v>
      </c>
      <c r="AG13" s="88">
        <f>AVERAGE(AF13:AF16)</f>
        <v>2.3128467539070678</v>
      </c>
      <c r="AH13" s="90">
        <f>_xlfn.STDEV.P(AF13:AF16)</f>
        <v>1.1071613641515298E-2</v>
      </c>
    </row>
    <row r="14" spans="1:34" s="19" customFormat="1" x14ac:dyDescent="0.25">
      <c r="A14" s="46"/>
      <c r="C14" s="20" t="s">
        <v>66</v>
      </c>
      <c r="D14" s="19">
        <v>3.5640000000000001</v>
      </c>
      <c r="E14" s="25"/>
      <c r="F14" s="19">
        <v>6.7359599999999992E-2</v>
      </c>
      <c r="G14" s="19">
        <v>4.7044800000000005E-3</v>
      </c>
      <c r="H14" s="19">
        <f>D14*0.0294</f>
        <v>0.1047816</v>
      </c>
      <c r="I14" s="19">
        <f>D14*0.0045</f>
        <v>1.6038E-2</v>
      </c>
      <c r="J14" s="19">
        <f>D14*0.00422</f>
        <v>1.5040079999999999E-2</v>
      </c>
      <c r="K14" s="19">
        <f>D14*0.00148</f>
        <v>5.2747200000000001E-3</v>
      </c>
      <c r="L14" s="19">
        <f>D14*0.43395</f>
        <v>1.5465978</v>
      </c>
      <c r="M14" s="25"/>
      <c r="N14" s="19">
        <f t="shared" si="0"/>
        <v>52.910052910052919</v>
      </c>
      <c r="O14" s="88"/>
      <c r="P14" s="90"/>
      <c r="Q14" s="19">
        <f t="shared" si="1"/>
        <v>757.57575757575751</v>
      </c>
      <c r="R14" s="88"/>
      <c r="S14" s="90"/>
      <c r="T14" s="19">
        <f t="shared" si="2"/>
        <v>34.013605442176868</v>
      </c>
      <c r="U14" s="88"/>
      <c r="V14" s="90"/>
      <c r="W14" s="19">
        <f t="shared" si="3"/>
        <v>222.22222222222223</v>
      </c>
      <c r="X14" s="88"/>
      <c r="Y14" s="90"/>
      <c r="Z14" s="19">
        <f t="shared" si="4"/>
        <v>236.96682464454977</v>
      </c>
      <c r="AA14" s="88"/>
      <c r="AB14" s="90"/>
      <c r="AC14" s="19">
        <f t="shared" si="5"/>
        <v>675.67567567567562</v>
      </c>
      <c r="AD14" s="88"/>
      <c r="AE14" s="90"/>
      <c r="AF14" s="19">
        <f t="shared" si="6"/>
        <v>2.3044129508007836</v>
      </c>
      <c r="AG14" s="88"/>
      <c r="AH14" s="90"/>
    </row>
    <row r="15" spans="1:34" s="19" customFormat="1" x14ac:dyDescent="0.25">
      <c r="A15" s="46"/>
      <c r="C15" s="20" t="s">
        <v>67</v>
      </c>
      <c r="D15" s="19">
        <v>3.375</v>
      </c>
      <c r="E15" s="25"/>
      <c r="F15" s="19">
        <v>5.0287499999999999E-2</v>
      </c>
      <c r="G15" s="19">
        <v>4.1174999999999996E-3</v>
      </c>
      <c r="H15" s="19">
        <f>D15*0.0294</f>
        <v>9.9224999999999994E-2</v>
      </c>
      <c r="I15" s="19">
        <f>D15*0.0045</f>
        <v>1.51875E-2</v>
      </c>
      <c r="J15" s="19">
        <f>D15*0.00393</f>
        <v>1.3263750000000001E-2</v>
      </c>
      <c r="K15" s="19">
        <f>D15*0.00128</f>
        <v>4.3200000000000001E-3</v>
      </c>
      <c r="L15" s="19">
        <f>D15*0.43122</f>
        <v>1.4553674999999999</v>
      </c>
      <c r="M15" s="25"/>
      <c r="N15" s="19">
        <f t="shared" si="0"/>
        <v>67.114093959731548</v>
      </c>
      <c r="O15" s="88"/>
      <c r="P15" s="90"/>
      <c r="Q15" s="19">
        <f t="shared" si="1"/>
        <v>819.67213114754111</v>
      </c>
      <c r="R15" s="88"/>
      <c r="S15" s="90"/>
      <c r="T15" s="19">
        <f t="shared" si="2"/>
        <v>34.013605442176875</v>
      </c>
      <c r="U15" s="88"/>
      <c r="V15" s="90"/>
      <c r="W15" s="19">
        <f t="shared" si="3"/>
        <v>222.22222222222223</v>
      </c>
      <c r="X15" s="88"/>
      <c r="Y15" s="90"/>
      <c r="Z15" s="19">
        <f t="shared" si="4"/>
        <v>254.45292620865138</v>
      </c>
      <c r="AA15" s="88"/>
      <c r="AB15" s="90"/>
      <c r="AC15" s="19">
        <f t="shared" si="5"/>
        <v>781.25</v>
      </c>
      <c r="AD15" s="88"/>
      <c r="AE15" s="90"/>
      <c r="AF15" s="19">
        <f t="shared" si="6"/>
        <v>2.3190019015815593</v>
      </c>
      <c r="AG15" s="88"/>
      <c r="AH15" s="90"/>
    </row>
    <row r="16" spans="1:34" s="19" customFormat="1" x14ac:dyDescent="0.25">
      <c r="A16" s="46"/>
      <c r="C16" s="20" t="s">
        <v>68</v>
      </c>
      <c r="D16" s="19">
        <v>3.8680000000000021</v>
      </c>
      <c r="E16" s="25"/>
      <c r="F16" s="19">
        <v>5.6859600000000031E-2</v>
      </c>
      <c r="G16" s="19">
        <v>6.1501200000000037E-3</v>
      </c>
      <c r="H16" s="19">
        <f>D16*0.0305</f>
        <v>0.11797400000000006</v>
      </c>
      <c r="I16" s="19">
        <f>D16*0.0039</f>
        <v>1.5085200000000007E-2</v>
      </c>
      <c r="J16" s="19">
        <f>D16*0.00345</f>
        <v>1.3344600000000007E-2</v>
      </c>
      <c r="K16" s="19">
        <f>D16*0.0013</f>
        <v>5.0284000000000023E-3</v>
      </c>
      <c r="L16" s="19">
        <f>D16*0.4296</f>
        <v>1.6616928000000009</v>
      </c>
      <c r="M16" s="25"/>
      <c r="N16" s="19">
        <f t="shared" si="0"/>
        <v>68.027210884353735</v>
      </c>
      <c r="O16" s="88"/>
      <c r="P16" s="90"/>
      <c r="Q16" s="19">
        <f t="shared" si="1"/>
        <v>628.93081761006283</v>
      </c>
      <c r="R16" s="88"/>
      <c r="S16" s="90"/>
      <c r="T16" s="19">
        <f t="shared" si="2"/>
        <v>32.786885245901637</v>
      </c>
      <c r="U16" s="88"/>
      <c r="V16" s="90"/>
      <c r="W16" s="19">
        <f t="shared" si="3"/>
        <v>256.41025641025641</v>
      </c>
      <c r="X16" s="88"/>
      <c r="Y16" s="90"/>
      <c r="Z16" s="19">
        <f t="shared" si="4"/>
        <v>289.85507246376812</v>
      </c>
      <c r="AA16" s="88"/>
      <c r="AB16" s="90"/>
      <c r="AC16" s="19">
        <f t="shared" si="5"/>
        <v>769.23076923076928</v>
      </c>
      <c r="AD16" s="88"/>
      <c r="AE16" s="90"/>
      <c r="AF16" s="19">
        <f t="shared" si="6"/>
        <v>2.3277467411545625</v>
      </c>
      <c r="AG16" s="88"/>
      <c r="AH16" s="90"/>
    </row>
    <row r="17" spans="1:34" x14ac:dyDescent="0.25">
      <c r="B17" t="s">
        <v>42</v>
      </c>
      <c r="C17" s="16" t="s">
        <v>69</v>
      </c>
      <c r="D17">
        <v>3.1370000000000005</v>
      </c>
      <c r="F17">
        <v>5.9289300000000003E-2</v>
      </c>
      <c r="G17">
        <v>4.1094700000000005E-3</v>
      </c>
      <c r="H17">
        <f>D17*0.031</f>
        <v>9.7247000000000014E-2</v>
      </c>
      <c r="I17">
        <f>D17*0.0048</f>
        <v>1.5057600000000001E-2</v>
      </c>
      <c r="J17">
        <f>D17*0.00406</f>
        <v>1.2736220000000003E-2</v>
      </c>
      <c r="K17">
        <f>D17*0.00138</f>
        <v>4.32906E-3</v>
      </c>
      <c r="L17">
        <f>D17*0.42868</f>
        <v>1.3447691600000002</v>
      </c>
      <c r="N17">
        <f t="shared" si="0"/>
        <v>52.910052910052912</v>
      </c>
      <c r="O17" s="70">
        <f>AVERAGE(N17:N20)</f>
        <v>58.389497943905432</v>
      </c>
      <c r="P17" s="75">
        <f>_xlfn.STDEV.P(N17:N20)</f>
        <v>5.9256271266013467</v>
      </c>
      <c r="Q17">
        <f t="shared" si="1"/>
        <v>763.35877862595419</v>
      </c>
      <c r="R17" s="70">
        <f>AVERAGE(Q17:Q20)</f>
        <v>777.60332572875222</v>
      </c>
      <c r="S17" s="75">
        <f>_xlfn.STDEV.P(Q17:Q20)</f>
        <v>63.240241286449567</v>
      </c>
      <c r="T17">
        <f t="shared" si="2"/>
        <v>32.258064516129032</v>
      </c>
      <c r="U17" s="70">
        <f>AVERAGE(T17:T20)</f>
        <v>33.925259998461215</v>
      </c>
      <c r="V17" s="75">
        <f>_xlfn.STDEV.P(T17:T20)</f>
        <v>2.6455354977890781</v>
      </c>
      <c r="W17">
        <f>D17/I17</f>
        <v>208.33333333333334</v>
      </c>
      <c r="X17" s="70">
        <f>AVERAGE(W17:W20)</f>
        <v>216.79443053817272</v>
      </c>
      <c r="Y17" s="75">
        <f>_xlfn.STDEV.P(W17:W20)</f>
        <v>20.122010498903588</v>
      </c>
      <c r="Z17">
        <f t="shared" si="4"/>
        <v>246.30541871921181</v>
      </c>
      <c r="AA17" s="70">
        <f>AVERAGE(Z17:Z20)</f>
        <v>256.80272822623323</v>
      </c>
      <c r="AB17" s="75">
        <f>_xlfn.STDEV.P(Z17:Z20)</f>
        <v>18.210617157121739</v>
      </c>
      <c r="AC17">
        <f t="shared" si="5"/>
        <v>724.63768115942037</v>
      </c>
      <c r="AD17" s="70">
        <f>AVERAGE(AC17:AC20)</f>
        <v>752.0223780175146</v>
      </c>
      <c r="AE17" s="75">
        <f>_xlfn.STDEV.P(AC17:AC20)</f>
        <v>34.662398531067019</v>
      </c>
      <c r="AF17">
        <f t="shared" si="6"/>
        <v>2.3327423719324436</v>
      </c>
      <c r="AG17" s="70">
        <f>AVERAGE(AF17:AF20)</f>
        <v>2.3220250573223771</v>
      </c>
      <c r="AH17" s="75">
        <f>_xlfn.STDEV.P(AF17:AF20)</f>
        <v>7.0149781481398093E-3</v>
      </c>
    </row>
    <row r="18" spans="1:34" x14ac:dyDescent="0.25">
      <c r="C18" s="16" t="s">
        <v>70</v>
      </c>
      <c r="D18">
        <v>2.9939999999999998</v>
      </c>
      <c r="F18">
        <v>4.4909999999999999E-2</v>
      </c>
      <c r="G18">
        <v>3.6227399999999997E-3</v>
      </c>
      <c r="H18">
        <f>D18*0.0263</f>
        <v>7.8742199999999998E-2</v>
      </c>
      <c r="I18">
        <f>D18*0.0051</f>
        <v>1.5269400000000001E-2</v>
      </c>
      <c r="J18">
        <f>D18*0.00416</f>
        <v>1.2455039999999999E-2</v>
      </c>
      <c r="K18">
        <f>D18*0.00124</f>
        <v>3.7125599999999997E-3</v>
      </c>
      <c r="L18">
        <f>D18*0.4323</f>
        <v>1.2943061999999999</v>
      </c>
      <c r="N18">
        <f t="shared" si="0"/>
        <v>66.666666666666657</v>
      </c>
      <c r="Q18">
        <f t="shared" si="1"/>
        <v>826.44628099173553</v>
      </c>
      <c r="T18">
        <f t="shared" si="2"/>
        <v>38.022813688212928</v>
      </c>
      <c r="W18">
        <f t="shared" si="3"/>
        <v>196.07843137254901</v>
      </c>
      <c r="Z18">
        <f t="shared" si="4"/>
        <v>240.38461538461539</v>
      </c>
      <c r="AC18">
        <f t="shared" si="5"/>
        <v>806.45161290322585</v>
      </c>
      <c r="AF18">
        <f t="shared" si="6"/>
        <v>2.3132084200786491</v>
      </c>
    </row>
    <row r="19" spans="1:34" x14ac:dyDescent="0.25">
      <c r="C19" s="16" t="s">
        <v>71</v>
      </c>
      <c r="D19">
        <v>3.6230000000000011</v>
      </c>
      <c r="F19">
        <v>6.8837000000000023E-2</v>
      </c>
      <c r="G19">
        <v>5.3258100000000011E-3</v>
      </c>
      <c r="H19">
        <f>D19*0.0322</f>
        <v>0.11666060000000003</v>
      </c>
      <c r="I19">
        <f>D19*0.0047</f>
        <v>1.7028100000000004E-2</v>
      </c>
      <c r="J19">
        <f>D19*0.00395</f>
        <v>1.4310850000000005E-2</v>
      </c>
      <c r="K19">
        <f>D19*0.00139</f>
        <v>5.0359700000000016E-3</v>
      </c>
      <c r="L19">
        <f>D19*0.43104</f>
        <v>1.5616579200000005</v>
      </c>
      <c r="N19">
        <f t="shared" si="0"/>
        <v>52.631578947368418</v>
      </c>
      <c r="Q19">
        <f t="shared" si="1"/>
        <v>680.27210884353747</v>
      </c>
      <c r="T19">
        <f t="shared" si="2"/>
        <v>31.055900621118013</v>
      </c>
      <c r="W19">
        <f t="shared" si="3"/>
        <v>212.76595744680853</v>
      </c>
      <c r="Z19">
        <f t="shared" si="4"/>
        <v>253.1645569620253</v>
      </c>
      <c r="AC19">
        <f t="shared" si="5"/>
        <v>719.42446043165467</v>
      </c>
      <c r="AF19">
        <f t="shared" si="6"/>
        <v>2.3199703043801039</v>
      </c>
    </row>
    <row r="20" spans="1:34" x14ac:dyDescent="0.25">
      <c r="C20" s="16" t="s">
        <v>72</v>
      </c>
      <c r="D20">
        <v>4.2250000000000014</v>
      </c>
      <c r="F20">
        <v>6.8867500000000026E-2</v>
      </c>
      <c r="G20">
        <v>5.0277500000000018E-3</v>
      </c>
      <c r="H20">
        <f>D20*0.0291</f>
        <v>0.12294750000000004</v>
      </c>
      <c r="I20">
        <f>D20*0.004</f>
        <v>1.6900000000000005E-2</v>
      </c>
      <c r="J20">
        <f>D20*0.00348</f>
        <v>1.4703000000000004E-2</v>
      </c>
      <c r="K20">
        <f>D20*0.00132</f>
        <v>5.5770000000000021E-3</v>
      </c>
      <c r="L20">
        <f>D20*0.43063</f>
        <v>1.8194117500000007</v>
      </c>
      <c r="N20">
        <f t="shared" si="0"/>
        <v>61.349693251533743</v>
      </c>
      <c r="Q20">
        <f t="shared" si="1"/>
        <v>840.33613445378148</v>
      </c>
      <c r="T20">
        <f t="shared" si="2"/>
        <v>34.364261168384878</v>
      </c>
      <c r="W20">
        <f t="shared" si="3"/>
        <v>250</v>
      </c>
      <c r="Z20">
        <f t="shared" si="4"/>
        <v>287.35632183908046</v>
      </c>
      <c r="AC20">
        <f t="shared" si="5"/>
        <v>757.57575757575751</v>
      </c>
      <c r="AF20">
        <f t="shared" si="6"/>
        <v>2.3221791328983117</v>
      </c>
    </row>
    <row r="21" spans="1:34" s="19" customFormat="1" x14ac:dyDescent="0.25">
      <c r="A21" s="46"/>
      <c r="B21" s="19" t="s">
        <v>73</v>
      </c>
      <c r="C21" s="20" t="s">
        <v>74</v>
      </c>
      <c r="D21" s="19" t="s">
        <v>75</v>
      </c>
      <c r="E21" s="25"/>
      <c r="M21" s="25"/>
      <c r="O21" s="88">
        <f>AVERAGE(N22:N24)</f>
        <v>52.206360617575569</v>
      </c>
      <c r="P21" s="90">
        <f>_xlfn.STDEV.P(N22:N24)</f>
        <v>3.873098661115594</v>
      </c>
      <c r="R21" s="88">
        <f>AVERAGE(Q22:Q24)</f>
        <v>840.92712259441657</v>
      </c>
      <c r="S21" s="90">
        <f>_xlfn.STDEV.P(Q22:Q24)</f>
        <v>67.997785408714165</v>
      </c>
      <c r="U21" s="88">
        <f>AVERAGE(T22:T24)</f>
        <v>28.28987720532837</v>
      </c>
      <c r="V21" s="90">
        <f>_xlfn.STDEV.P(T22:T24)</f>
        <v>1.0838297776833379</v>
      </c>
      <c r="X21" s="88">
        <f>AVERAGE(W22:W24)</f>
        <v>215.16754850088182</v>
      </c>
      <c r="Y21" s="90">
        <f>_xlfn.STDEV.P(W22:W24)</f>
        <v>22.168968412656948</v>
      </c>
      <c r="AA21" s="88">
        <f>AVERAGE(Z22:Z24)</f>
        <v>268.31468583930132</v>
      </c>
      <c r="AB21" s="90">
        <f>_xlfn.STDEV.P(Z22:Z24)</f>
        <v>18.972697231361867</v>
      </c>
      <c r="AD21" s="88">
        <f>AVERAGE(AC22:AC24)</f>
        <v>526.80696740689882</v>
      </c>
      <c r="AE21" s="90">
        <f>_xlfn.STDEV.P(AC22:AC24)</f>
        <v>45.431376837123999</v>
      </c>
      <c r="AG21" s="88">
        <f>AVERAGE(AF22:AF24)</f>
        <v>2.3479011115590773</v>
      </c>
      <c r="AH21" s="90">
        <f>_xlfn.STDEV.P(AF22:AF24)</f>
        <v>1.1923115647283636E-2</v>
      </c>
    </row>
    <row r="22" spans="1:34" s="19" customFormat="1" x14ac:dyDescent="0.25">
      <c r="A22" s="46"/>
      <c r="C22" s="20" t="s">
        <v>76</v>
      </c>
      <c r="D22" s="19">
        <v>3.5600000000000023</v>
      </c>
      <c r="E22" s="25"/>
      <c r="F22" s="19">
        <v>6.4792000000000044E-2</v>
      </c>
      <c r="G22" s="19">
        <v>3.8092000000000026E-3</v>
      </c>
      <c r="H22" s="19">
        <f>D22*0.037</f>
        <v>0.13172000000000009</v>
      </c>
      <c r="I22" s="19">
        <f>D22*0.0045</f>
        <v>1.602000000000001E-2</v>
      </c>
      <c r="J22" s="19">
        <f>D22*0.00353</f>
        <v>1.2566800000000008E-2</v>
      </c>
      <c r="K22" s="19">
        <f>D22*0.00181</f>
        <v>6.4436000000000042E-3</v>
      </c>
      <c r="L22" s="19">
        <f>D22*0.42393</f>
        <v>1.5091908000000009</v>
      </c>
      <c r="M22" s="25"/>
      <c r="N22" s="19">
        <f t="shared" si="0"/>
        <v>54.945054945054942</v>
      </c>
      <c r="O22" s="88"/>
      <c r="P22" s="90"/>
      <c r="Q22" s="19">
        <f t="shared" si="1"/>
        <v>934.57943925233644</v>
      </c>
      <c r="R22" s="88"/>
      <c r="S22" s="90"/>
      <c r="T22" s="19">
        <f t="shared" si="2"/>
        <v>27.027027027027028</v>
      </c>
      <c r="U22" s="88"/>
      <c r="V22" s="90"/>
      <c r="W22" s="19">
        <f t="shared" si="3"/>
        <v>222.22222222222223</v>
      </c>
      <c r="X22" s="88"/>
      <c r="Y22" s="90"/>
      <c r="Z22" s="19">
        <f t="shared" si="4"/>
        <v>283.28611898016999</v>
      </c>
      <c r="AA22" s="88"/>
      <c r="AB22" s="90"/>
      <c r="AC22" s="19">
        <f t="shared" si="5"/>
        <v>552.4861878453039</v>
      </c>
      <c r="AD22" s="88"/>
      <c r="AE22" s="90"/>
      <c r="AF22" s="19">
        <f t="shared" si="6"/>
        <v>2.3588800037742081</v>
      </c>
      <c r="AG22" s="88"/>
      <c r="AH22" s="90"/>
    </row>
    <row r="23" spans="1:34" s="19" customFormat="1" x14ac:dyDescent="0.25">
      <c r="A23" s="46"/>
      <c r="C23" s="20" t="s">
        <v>77</v>
      </c>
      <c r="D23" s="19">
        <v>3.9000000000000021</v>
      </c>
      <c r="E23" s="25"/>
      <c r="F23" s="19">
        <v>8.3460000000000048E-2</v>
      </c>
      <c r="G23" s="19">
        <v>4.7970000000000027E-3</v>
      </c>
      <c r="H23" s="19">
        <f>D23*0.0337</f>
        <v>0.13143000000000007</v>
      </c>
      <c r="I23" s="19">
        <f>D23*0.0054</f>
        <v>2.1060000000000013E-2</v>
      </c>
      <c r="J23" s="19">
        <f>D23*0.00414</f>
        <v>1.6146000000000008E-2</v>
      </c>
      <c r="K23" s="19">
        <f>D23*0.00216</f>
        <v>8.4240000000000044E-3</v>
      </c>
      <c r="L23" s="19">
        <f>D23*0.42894</f>
        <v>1.6728660000000009</v>
      </c>
      <c r="M23" s="25"/>
      <c r="N23" s="19">
        <f t="shared" si="0"/>
        <v>46.728971962616818</v>
      </c>
      <c r="O23" s="88"/>
      <c r="P23" s="90"/>
      <c r="Q23" s="19">
        <f t="shared" si="1"/>
        <v>813.00813008130081</v>
      </c>
      <c r="R23" s="88"/>
      <c r="S23" s="90"/>
      <c r="T23" s="19">
        <f t="shared" si="2"/>
        <v>29.673590504451038</v>
      </c>
      <c r="U23" s="88"/>
      <c r="V23" s="90"/>
      <c r="W23" s="19">
        <f t="shared" si="3"/>
        <v>185.18518518518516</v>
      </c>
      <c r="X23" s="88"/>
      <c r="Y23" s="90"/>
      <c r="Z23" s="19">
        <f t="shared" si="4"/>
        <v>241.54589371980677</v>
      </c>
      <c r="AA23" s="88"/>
      <c r="AB23" s="90"/>
      <c r="AC23" s="19">
        <f t="shared" si="5"/>
        <v>462.96296296296299</v>
      </c>
      <c r="AD23" s="88"/>
      <c r="AE23" s="90"/>
      <c r="AF23" s="19">
        <f t="shared" si="6"/>
        <v>2.3313283909171445</v>
      </c>
      <c r="AG23" s="88"/>
      <c r="AH23" s="90"/>
    </row>
    <row r="24" spans="1:34" s="19" customFormat="1" x14ac:dyDescent="0.25">
      <c r="A24" s="46"/>
      <c r="C24" s="20" t="s">
        <v>78</v>
      </c>
      <c r="D24" s="19">
        <v>3.3230000000000004</v>
      </c>
      <c r="E24" s="25"/>
      <c r="F24" s="19">
        <v>6.0478600000000007E-2</v>
      </c>
      <c r="G24" s="19">
        <v>4.2866700000000011E-3</v>
      </c>
      <c r="H24" s="19">
        <f>D24*0.0355</f>
        <v>0.1179665</v>
      </c>
      <c r="I24" s="19">
        <f>D24*0.0042</f>
        <v>1.3956600000000001E-2</v>
      </c>
      <c r="J24" s="19">
        <f>D24*0.00357</f>
        <v>1.1863110000000001E-2</v>
      </c>
      <c r="K24" s="19">
        <f>D24*0.00177</f>
        <v>5.8817100000000009E-3</v>
      </c>
      <c r="L24" s="19">
        <f>D24*0.4249</f>
        <v>1.4119427000000002</v>
      </c>
      <c r="M24" s="25"/>
      <c r="N24" s="19">
        <f t="shared" si="0"/>
        <v>54.945054945054942</v>
      </c>
      <c r="O24" s="88"/>
      <c r="P24" s="90"/>
      <c r="Q24" s="19">
        <f t="shared" si="1"/>
        <v>775.19379844961225</v>
      </c>
      <c r="R24" s="88"/>
      <c r="S24" s="90"/>
      <c r="T24" s="19">
        <f t="shared" si="2"/>
        <v>28.169014084507044</v>
      </c>
      <c r="U24" s="88"/>
      <c r="V24" s="90"/>
      <c r="W24" s="19">
        <f t="shared" si="3"/>
        <v>238.0952380952381</v>
      </c>
      <c r="X24" s="88"/>
      <c r="Y24" s="90"/>
      <c r="Z24" s="19">
        <f t="shared" si="4"/>
        <v>280.1120448179272</v>
      </c>
      <c r="AA24" s="88"/>
      <c r="AB24" s="90"/>
      <c r="AC24" s="19">
        <f t="shared" si="5"/>
        <v>564.9717514124294</v>
      </c>
      <c r="AD24" s="88"/>
      <c r="AE24" s="90"/>
      <c r="AF24" s="19">
        <f t="shared" si="6"/>
        <v>2.3534949399858789</v>
      </c>
      <c r="AG24" s="88"/>
      <c r="AH24" s="90"/>
    </row>
    <row r="29" spans="1:34" s="19" customFormat="1" x14ac:dyDescent="0.25">
      <c r="A29" s="46"/>
      <c r="B29" s="19" t="s">
        <v>55</v>
      </c>
      <c r="C29" s="20" t="s">
        <v>79</v>
      </c>
      <c r="D29" s="19">
        <v>1.7130000000000001</v>
      </c>
      <c r="E29" s="25"/>
      <c r="F29" s="19">
        <f>D29*0.0344</f>
        <v>5.8927200000000006E-2</v>
      </c>
      <c r="G29" s="19">
        <f>D29*0.00203</f>
        <v>3.4773900000000003E-3</v>
      </c>
      <c r="H29" s="19">
        <f>D29*0.0231</f>
        <v>3.9570300000000003E-2</v>
      </c>
      <c r="I29" s="19">
        <f>D29*0.0135</f>
        <v>2.31255E-2</v>
      </c>
      <c r="J29" s="19">
        <f>D29*0.00534</f>
        <v>9.1474199999999999E-3</v>
      </c>
      <c r="K29" s="19">
        <f>D29*0.00352</f>
        <v>6.0297600000000003E-3</v>
      </c>
      <c r="L29" s="19">
        <f>D29*0.42676</f>
        <v>0.73103987999999998</v>
      </c>
      <c r="M29" s="25"/>
      <c r="N29" s="19">
        <f>D29/F29</f>
        <v>29.069767441860463</v>
      </c>
      <c r="O29" s="88">
        <f>AVERAGE(N29:N32)</f>
        <v>24.35671387099697</v>
      </c>
      <c r="P29" s="90">
        <f>_xlfn.STDEV.P(N29:N32)</f>
        <v>3.8249595973042991</v>
      </c>
      <c r="Q29" s="19">
        <f t="shared" si="1"/>
        <v>492.61083743842363</v>
      </c>
      <c r="R29" s="88">
        <f>AVERAGE(Q29:Q32)</f>
        <v>385.29785287642392</v>
      </c>
      <c r="S29" s="90">
        <f>_xlfn.STDEV.P(Q29:Q32)</f>
        <v>70.013981787120329</v>
      </c>
      <c r="T29" s="19">
        <f t="shared" si="2"/>
        <v>43.290043290043286</v>
      </c>
      <c r="U29" s="88">
        <f>AVERAGE(T29:T32)</f>
        <v>41.026912460283967</v>
      </c>
      <c r="V29" s="90">
        <f>_xlfn.STDEV.P(T29:T32)</f>
        <v>1.3531241173909312</v>
      </c>
      <c r="W29" s="19">
        <f t="shared" si="3"/>
        <v>74.074074074074076</v>
      </c>
      <c r="X29" s="88">
        <f>AVERAGE(W29:W32)</f>
        <v>76.568232593412461</v>
      </c>
      <c r="Y29" s="90">
        <f>_xlfn.STDEV.P(W29:W32)</f>
        <v>4.2869345238645487</v>
      </c>
      <c r="Z29" s="19">
        <f t="shared" si="4"/>
        <v>187.26591760299627</v>
      </c>
      <c r="AA29" s="88">
        <f>AVERAGE(Z29:Z32)</f>
        <v>175.447396581341</v>
      </c>
      <c r="AB29" s="90">
        <f>_xlfn.STDEV.P(Z29:Z32)</f>
        <v>9.6495345584680177</v>
      </c>
      <c r="AC29" s="19">
        <f t="shared" si="5"/>
        <v>284.09090909090907</v>
      </c>
      <c r="AD29" s="88">
        <f>AVERAGE(AC29:AC32)</f>
        <v>328.52545845966904</v>
      </c>
      <c r="AE29" s="90">
        <f>_xlfn.STDEV.P(AC29:AC32)</f>
        <v>45.709925972509275</v>
      </c>
      <c r="AF29" s="19">
        <f t="shared" si="6"/>
        <v>2.343237416815072</v>
      </c>
      <c r="AG29" s="88">
        <f>AVERAGE(AF29:AF32)</f>
        <v>2.342704186843068</v>
      </c>
      <c r="AH29" s="90">
        <f>_xlfn.STDEV.P(AF29:AF32)</f>
        <v>1.2885004426194996E-2</v>
      </c>
    </row>
    <row r="30" spans="1:34" s="19" customFormat="1" x14ac:dyDescent="0.25">
      <c r="A30" s="46"/>
      <c r="C30" s="20" t="s">
        <v>80</v>
      </c>
      <c r="D30" s="19">
        <v>0.9269999999999996</v>
      </c>
      <c r="E30" s="25"/>
      <c r="F30" s="19">
        <f>D30*0.0508</f>
        <v>4.7091599999999977E-2</v>
      </c>
      <c r="G30" s="19">
        <f>D30*0.00295</f>
        <v>2.7346499999999986E-3</v>
      </c>
      <c r="H30" s="19">
        <f>D30*0.0245</f>
        <v>2.2711499999999992E-2</v>
      </c>
      <c r="I30" s="19">
        <f>D30*0.013</f>
        <v>1.2050999999999994E-2</v>
      </c>
      <c r="J30" s="19">
        <f>D30*0.0057</f>
        <v>5.2838999999999976E-3</v>
      </c>
      <c r="K30" s="19">
        <f>D30*0.00325</f>
        <v>3.0127499999999985E-3</v>
      </c>
      <c r="L30" s="19">
        <f>D30*0.42313</f>
        <v>0.39224150999999985</v>
      </c>
      <c r="M30" s="25"/>
      <c r="N30" s="19">
        <f t="shared" ref="N30:N48" si="7">D30/F30</f>
        <v>19.685039370078741</v>
      </c>
      <c r="O30" s="88"/>
      <c r="P30" s="90"/>
      <c r="Q30" s="19">
        <f t="shared" si="1"/>
        <v>338.98305084745766</v>
      </c>
      <c r="R30" s="88"/>
      <c r="S30" s="90"/>
      <c r="T30" s="19">
        <f t="shared" si="2"/>
        <v>40.816326530612244</v>
      </c>
      <c r="U30" s="88"/>
      <c r="V30" s="90"/>
      <c r="W30" s="19">
        <f t="shared" si="3"/>
        <v>76.923076923076934</v>
      </c>
      <c r="X30" s="88"/>
      <c r="Y30" s="90"/>
      <c r="Z30" s="19">
        <f t="shared" si="4"/>
        <v>175.43859649122808</v>
      </c>
      <c r="AA30" s="88"/>
      <c r="AB30" s="90"/>
      <c r="AC30" s="19">
        <f t="shared" si="5"/>
        <v>307.69230769230774</v>
      </c>
      <c r="AD30" s="88"/>
      <c r="AE30" s="90"/>
      <c r="AF30" s="19">
        <f t="shared" si="6"/>
        <v>2.3633398719069789</v>
      </c>
      <c r="AG30" s="88"/>
      <c r="AH30" s="90"/>
    </row>
    <row r="31" spans="1:34" s="19" customFormat="1" x14ac:dyDescent="0.25">
      <c r="A31" s="46"/>
      <c r="C31" s="20" t="s">
        <v>81</v>
      </c>
      <c r="D31" s="19">
        <v>1.0240000000000009</v>
      </c>
      <c r="E31" s="25"/>
      <c r="F31" s="19">
        <f>D31*0.037</f>
        <v>3.7888000000000033E-2</v>
      </c>
      <c r="G31" s="19">
        <f>D31*0.0025</f>
        <v>2.5600000000000024E-3</v>
      </c>
      <c r="H31" s="19">
        <f>D31*0.0251</f>
        <v>2.5702400000000025E-2</v>
      </c>
      <c r="I31" s="19">
        <f>D31*0.012</f>
        <v>1.2288000000000011E-2</v>
      </c>
      <c r="J31" s="19">
        <f>D31*0.0056</f>
        <v>5.7344000000000049E-3</v>
      </c>
      <c r="K31" s="19">
        <f>D31*0.00247</f>
        <v>2.5292800000000022E-3</v>
      </c>
      <c r="L31" s="19">
        <f>D31*0.42831</f>
        <v>0.43858944000000044</v>
      </c>
      <c r="M31" s="25"/>
      <c r="N31" s="19">
        <f t="shared" si="7"/>
        <v>27.027027027027028</v>
      </c>
      <c r="O31" s="88"/>
      <c r="P31" s="90"/>
      <c r="Q31" s="19">
        <f t="shared" si="1"/>
        <v>400</v>
      </c>
      <c r="R31" s="88"/>
      <c r="S31" s="90"/>
      <c r="T31" s="19">
        <f t="shared" si="2"/>
        <v>39.840637450199203</v>
      </c>
      <c r="U31" s="88"/>
      <c r="V31" s="90"/>
      <c r="W31" s="19">
        <f t="shared" si="3"/>
        <v>83.333333333333329</v>
      </c>
      <c r="X31" s="88"/>
      <c r="Y31" s="90"/>
      <c r="Z31" s="19">
        <f t="shared" si="4"/>
        <v>178.57142857142858</v>
      </c>
      <c r="AA31" s="88"/>
      <c r="AB31" s="90"/>
      <c r="AC31" s="19">
        <f t="shared" si="5"/>
        <v>404.85829959514172</v>
      </c>
      <c r="AD31" s="88"/>
      <c r="AE31" s="90"/>
      <c r="AF31" s="19">
        <f t="shared" si="6"/>
        <v>2.3347575354299455</v>
      </c>
      <c r="AG31" s="88"/>
      <c r="AH31" s="90"/>
    </row>
    <row r="32" spans="1:34" s="19" customFormat="1" x14ac:dyDescent="0.25">
      <c r="A32" s="46"/>
      <c r="C32" s="20" t="s">
        <v>82</v>
      </c>
      <c r="D32" s="19">
        <v>0.80100000000000193</v>
      </c>
      <c r="E32" s="25"/>
      <c r="F32" s="19">
        <f>D32*0.0462</f>
        <v>3.7006200000000086E-2</v>
      </c>
      <c r="G32" s="19">
        <f>D32*0.00323</f>
        <v>2.5872300000000059E-3</v>
      </c>
      <c r="H32" s="19">
        <f>D32*0.0249</f>
        <v>1.9944900000000047E-2</v>
      </c>
      <c r="I32" s="19">
        <f>D32*0.0139</f>
        <v>1.1133900000000026E-2</v>
      </c>
      <c r="J32" s="19">
        <f>D32*0.00623</f>
        <v>4.9902300000000122E-3</v>
      </c>
      <c r="K32" s="19">
        <f>D32*0.00315</f>
        <v>2.5231500000000061E-3</v>
      </c>
      <c r="L32" s="19">
        <f>D32*0.42928</f>
        <v>0.34385328000000082</v>
      </c>
      <c r="M32" s="25"/>
      <c r="N32" s="19">
        <f t="shared" si="7"/>
        <v>21.645021645021647</v>
      </c>
      <c r="O32" s="88"/>
      <c r="P32" s="90"/>
      <c r="Q32" s="19">
        <f t="shared" si="1"/>
        <v>309.59752321981426</v>
      </c>
      <c r="R32" s="88"/>
      <c r="S32" s="90"/>
      <c r="T32" s="19">
        <f t="shared" si="2"/>
        <v>40.160642570281126</v>
      </c>
      <c r="U32" s="88"/>
      <c r="V32" s="90"/>
      <c r="W32" s="19">
        <f t="shared" si="3"/>
        <v>71.942446043165475</v>
      </c>
      <c r="X32" s="88"/>
      <c r="Y32" s="90"/>
      <c r="Z32" s="19">
        <f t="shared" si="4"/>
        <v>160.51364365971108</v>
      </c>
      <c r="AA32" s="88"/>
      <c r="AB32" s="90"/>
      <c r="AC32" s="19">
        <f t="shared" si="5"/>
        <v>317.46031746031747</v>
      </c>
      <c r="AD32" s="88"/>
      <c r="AE32" s="90"/>
      <c r="AF32" s="19">
        <f t="shared" si="6"/>
        <v>2.3294819232202757</v>
      </c>
      <c r="AG32" s="88"/>
      <c r="AH32" s="90"/>
    </row>
    <row r="33" spans="1:34" x14ac:dyDescent="0.25">
      <c r="B33" t="s">
        <v>60</v>
      </c>
      <c r="C33" s="16" t="s">
        <v>83</v>
      </c>
      <c r="D33">
        <v>1.0420000000000016</v>
      </c>
      <c r="F33">
        <f>D33*0.0331</f>
        <v>3.4490200000000047E-2</v>
      </c>
      <c r="G33">
        <f>D33*0.00183</f>
        <v>1.9068600000000028E-3</v>
      </c>
      <c r="H33">
        <f>D33*0.0218</f>
        <v>2.2715600000000034E-2</v>
      </c>
      <c r="I33">
        <f>D33*0.0131</f>
        <v>1.3650200000000022E-2</v>
      </c>
      <c r="J33">
        <f>D33*0.00552</f>
        <v>5.7518400000000089E-3</v>
      </c>
      <c r="K33">
        <f>D33*0.00229</f>
        <v>2.3861800000000034E-3</v>
      </c>
      <c r="L33">
        <f>D33*0.43096</f>
        <v>0.44906032000000068</v>
      </c>
      <c r="N33">
        <f t="shared" si="7"/>
        <v>30.21148036253777</v>
      </c>
      <c r="O33" s="70">
        <f>AVERAGE(N33:N35)</f>
        <v>35.140915989390521</v>
      </c>
      <c r="P33" s="75">
        <f>_xlfn.STDEV.P(N33:N35)</f>
        <v>3.9964560288399773</v>
      </c>
      <c r="Q33">
        <f t="shared" si="1"/>
        <v>546.44808743169403</v>
      </c>
      <c r="R33" s="70">
        <f>AVERAGE(Q33:Q35)</f>
        <v>533.03627531876907</v>
      </c>
      <c r="S33" s="75">
        <f>_xlfn.STDEV.P(Q33:Q35)</f>
        <v>9.7495748161515152</v>
      </c>
      <c r="T33">
        <f t="shared" si="2"/>
        <v>45.871559633027523</v>
      </c>
      <c r="U33" s="70">
        <f>AVERAGE(T33:T35)</f>
        <v>44.550549137705104</v>
      </c>
      <c r="V33" s="75">
        <f>_xlfn.STDEV.P(T33:T35)</f>
        <v>1.3273605927097076</v>
      </c>
      <c r="W33">
        <f t="shared" si="3"/>
        <v>76.33587786259541</v>
      </c>
      <c r="X33" s="70">
        <f>AVERAGE(W33:W35)</f>
        <v>76.531610882755928</v>
      </c>
      <c r="Y33" s="75">
        <f>_xlfn.STDEV.P(W33:W35)</f>
        <v>0.27680829171523341</v>
      </c>
      <c r="Z33">
        <f t="shared" si="4"/>
        <v>181.15942028985506</v>
      </c>
      <c r="AA33" s="70">
        <f>AVERAGE(Z33:Z35)</f>
        <v>186.95116990218528</v>
      </c>
      <c r="AB33" s="75">
        <f>_xlfn.STDEV.P(Z33:Z35)</f>
        <v>9.8385599575630298</v>
      </c>
      <c r="AC33">
        <f t="shared" si="5"/>
        <v>436.68122270742361</v>
      </c>
      <c r="AD33" s="70">
        <f>AVERAGE(AC33:AC35)</f>
        <v>490.14850458805353</v>
      </c>
      <c r="AE33" s="75">
        <f>_xlfn.STDEV.P(AC33:AC35)</f>
        <v>38.198247875806274</v>
      </c>
      <c r="AF33">
        <f t="shared" si="6"/>
        <v>2.3204009652868014</v>
      </c>
      <c r="AG33" s="70">
        <f>AVERAGE(AF33:AF35)</f>
        <v>2.3401674707682365</v>
      </c>
      <c r="AH33" s="75">
        <f>_xlfn.STDEV.P(AF33:AF35)</f>
        <v>1.7364284648826805E-2</v>
      </c>
    </row>
    <row r="34" spans="1:34" x14ac:dyDescent="0.25">
      <c r="C34" s="16" t="s">
        <v>84</v>
      </c>
      <c r="D34">
        <v>1.6799999999999997</v>
      </c>
      <c r="F34">
        <f>D34*0.025</f>
        <v>4.1999999999999996E-2</v>
      </c>
      <c r="G34">
        <f>D34*0.00189</f>
        <v>3.1751999999999996E-3</v>
      </c>
      <c r="H34">
        <f>D34*0.0234</f>
        <v>3.9311999999999993E-2</v>
      </c>
      <c r="I34">
        <f>D34*0.0131</f>
        <v>2.2007999999999996E-2</v>
      </c>
      <c r="J34">
        <f>D34*0.00559</f>
        <v>9.3911999999999989E-3</v>
      </c>
      <c r="K34">
        <f>D34*0.00196</f>
        <v>3.2927999999999994E-3</v>
      </c>
      <c r="L34">
        <f>D34*0.42325</f>
        <v>0.71105999999999991</v>
      </c>
      <c r="N34">
        <f t="shared" si="7"/>
        <v>40</v>
      </c>
      <c r="Q34">
        <f t="shared" si="1"/>
        <v>529.10052910052912</v>
      </c>
      <c r="T34">
        <f t="shared" si="2"/>
        <v>42.735042735042732</v>
      </c>
      <c r="W34">
        <f t="shared" si="3"/>
        <v>76.335877862595424</v>
      </c>
      <c r="Z34">
        <f t="shared" si="4"/>
        <v>178.89087656529517</v>
      </c>
      <c r="AC34">
        <f t="shared" si="5"/>
        <v>510.20408163265307</v>
      </c>
      <c r="AF34">
        <f t="shared" si="6"/>
        <v>2.3626698168930891</v>
      </c>
    </row>
    <row r="35" spans="1:34" x14ac:dyDescent="0.25">
      <c r="C35" s="16" t="s">
        <v>85</v>
      </c>
      <c r="D35">
        <v>1.9660000000000011</v>
      </c>
      <c r="F35">
        <f>D35*0.0284</f>
        <v>5.5834400000000034E-2</v>
      </c>
      <c r="G35">
        <f>D35*0.00191</f>
        <v>3.7550600000000019E-3</v>
      </c>
      <c r="H35">
        <f>D35*0.0222</f>
        <v>4.3645200000000023E-2</v>
      </c>
      <c r="I35">
        <f>D35*0.013</f>
        <v>2.5558000000000011E-2</v>
      </c>
      <c r="J35">
        <f>D35*0.00498</f>
        <v>9.7906800000000047E-3</v>
      </c>
      <c r="K35">
        <f>D35*0.00191</f>
        <v>3.7550600000000019E-3</v>
      </c>
      <c r="L35">
        <f>D35*0.42782</f>
        <v>0.84109412000000039</v>
      </c>
      <c r="N35">
        <f t="shared" si="7"/>
        <v>35.2112676056338</v>
      </c>
      <c r="Q35">
        <f t="shared" si="1"/>
        <v>523.56020942408384</v>
      </c>
      <c r="T35">
        <f t="shared" si="2"/>
        <v>45.045045045045043</v>
      </c>
      <c r="W35">
        <f t="shared" si="3"/>
        <v>76.923076923076934</v>
      </c>
      <c r="Z35">
        <f t="shared" si="4"/>
        <v>200.80321285140565</v>
      </c>
      <c r="AC35">
        <f t="shared" si="5"/>
        <v>523.56020942408384</v>
      </c>
      <c r="AF35">
        <f t="shared" si="6"/>
        <v>2.337431630124819</v>
      </c>
    </row>
    <row r="36" spans="1:34" x14ac:dyDescent="0.25">
      <c r="C36" s="16" t="s">
        <v>86</v>
      </c>
      <c r="D36" t="s">
        <v>75</v>
      </c>
    </row>
    <row r="37" spans="1:34" s="19" customFormat="1" x14ac:dyDescent="0.25">
      <c r="A37" s="48" t="s">
        <v>213</v>
      </c>
      <c r="B37" s="19" t="s">
        <v>41</v>
      </c>
      <c r="C37" s="20" t="s">
        <v>87</v>
      </c>
      <c r="D37" s="19">
        <v>1.429</v>
      </c>
      <c r="E37" s="25"/>
      <c r="F37" s="19">
        <f>D37*0.025</f>
        <v>3.5725E-2</v>
      </c>
      <c r="G37" s="19">
        <f>D37*0.00171</f>
        <v>2.4435899999999998E-3</v>
      </c>
      <c r="H37" s="19">
        <f>D37*0.0212</f>
        <v>3.02948E-2</v>
      </c>
      <c r="I37" s="19">
        <f>D37*0.0122</f>
        <v>1.7433800000000003E-2</v>
      </c>
      <c r="J37" s="19">
        <f>D37*0.00515</f>
        <v>7.3593500000000006E-3</v>
      </c>
      <c r="K37" s="19">
        <f>D37*0.00222</f>
        <v>3.1723800000000003E-3</v>
      </c>
      <c r="L37" s="19">
        <f>D37*0.42436</f>
        <v>0.60641044</v>
      </c>
      <c r="M37" s="25"/>
      <c r="N37" s="19">
        <f t="shared" si="7"/>
        <v>40</v>
      </c>
      <c r="O37" s="88">
        <f>AVERAGE(N37:N40)</f>
        <v>34.73715823668784</v>
      </c>
      <c r="P37" s="90">
        <f>_xlfn.STDEV.P(N37:N40)</f>
        <v>4.0517454217995521</v>
      </c>
      <c r="Q37" s="19">
        <f t="shared" si="1"/>
        <v>584.79532163742692</v>
      </c>
      <c r="R37" s="88">
        <f>AVERAGE(Q37:Q40)</f>
        <v>521.10601799789492</v>
      </c>
      <c r="S37" s="90">
        <f>_xlfn.STDEV.P(Q37:Q40)</f>
        <v>65.622050130282744</v>
      </c>
      <c r="T37" s="19">
        <f t="shared" si="2"/>
        <v>47.169811320754718</v>
      </c>
      <c r="U37" s="88">
        <f>AVERAGE(T37:T40)</f>
        <v>43.350031012462068</v>
      </c>
      <c r="V37" s="90">
        <f>_xlfn.STDEV.P(T37:T40)</f>
        <v>2.5997298254495576</v>
      </c>
      <c r="W37" s="19">
        <f t="shared" si="3"/>
        <v>81.967213114754088</v>
      </c>
      <c r="X37" s="88">
        <f>AVERAGE(W37:W40)</f>
        <v>80.600890902007635</v>
      </c>
      <c r="Y37" s="90">
        <f>_xlfn.STDEV.P(W37:W40)</f>
        <v>3.0459022433579994</v>
      </c>
      <c r="Z37" s="19">
        <f t="shared" si="4"/>
        <v>194.17475728155338</v>
      </c>
      <c r="AA37" s="88">
        <f>AVERAGE(Z37:Z40)</f>
        <v>189.59826637208297</v>
      </c>
      <c r="AB37" s="90">
        <f>_xlfn.STDEV.P(Z37:Z40)</f>
        <v>6.138401657195252</v>
      </c>
      <c r="AC37" s="19">
        <f t="shared" si="5"/>
        <v>450.45045045045043</v>
      </c>
      <c r="AD37" s="88">
        <f>AVERAGE(AC37:AC40)</f>
        <v>438.82240504425658</v>
      </c>
      <c r="AE37" s="90">
        <f>_xlfn.STDEV.P(AC37:AC40)</f>
        <v>17.473856178597593</v>
      </c>
      <c r="AF37" s="19">
        <f t="shared" si="6"/>
        <v>2.3564897728343861</v>
      </c>
      <c r="AG37" s="88">
        <f>AVERAGE(AF37:AF40)</f>
        <v>2.3453279212436602</v>
      </c>
      <c r="AH37" s="90">
        <f>_xlfn.STDEV.P(AF37:AF40)</f>
        <v>8.3428311139811147E-3</v>
      </c>
    </row>
    <row r="38" spans="1:34" s="19" customFormat="1" x14ac:dyDescent="0.25">
      <c r="A38" s="46"/>
      <c r="C38" s="20" t="s">
        <v>88</v>
      </c>
      <c r="D38" s="19">
        <v>1.3580000000000005</v>
      </c>
      <c r="E38" s="25"/>
      <c r="F38" s="19">
        <f>D38*0.0347</f>
        <v>4.7122600000000021E-2</v>
      </c>
      <c r="G38" s="19">
        <f>D38*0.00223</f>
        <v>3.0283400000000013E-3</v>
      </c>
      <c r="H38" s="19">
        <f>D38*0.0238</f>
        <v>3.2320400000000013E-2</v>
      </c>
      <c r="I38" s="19">
        <f>D38*0.0132</f>
        <v>1.7925600000000007E-2</v>
      </c>
      <c r="J38" s="19">
        <f>D38*0.00557</f>
        <v>7.5640600000000035E-3</v>
      </c>
      <c r="K38" s="19">
        <f>D38*0.00242</f>
        <v>3.2863600000000012E-3</v>
      </c>
      <c r="L38" s="19">
        <f>D38*0.42765</f>
        <v>0.58074870000000023</v>
      </c>
      <c r="M38" s="25"/>
      <c r="N38" s="19">
        <f t="shared" si="7"/>
        <v>28.81844380403458</v>
      </c>
      <c r="O38" s="88"/>
      <c r="P38" s="90"/>
      <c r="Q38" s="19">
        <f t="shared" si="1"/>
        <v>448.4304932735426</v>
      </c>
      <c r="R38" s="88"/>
      <c r="S38" s="90"/>
      <c r="T38" s="19">
        <f t="shared" si="2"/>
        <v>42.016806722689076</v>
      </c>
      <c r="U38" s="88"/>
      <c r="V38" s="90"/>
      <c r="W38" s="19">
        <f t="shared" si="3"/>
        <v>75.757575757575765</v>
      </c>
      <c r="X38" s="88"/>
      <c r="Y38" s="90"/>
      <c r="Z38" s="19">
        <f t="shared" si="4"/>
        <v>179.53321364452424</v>
      </c>
      <c r="AA38" s="88"/>
      <c r="AB38" s="90"/>
      <c r="AC38" s="19">
        <f t="shared" si="5"/>
        <v>413.22314049586777</v>
      </c>
      <c r="AD38" s="88"/>
      <c r="AE38" s="90"/>
      <c r="AF38" s="19">
        <f t="shared" si="6"/>
        <v>2.3383608090728401</v>
      </c>
      <c r="AG38" s="88"/>
      <c r="AH38" s="90"/>
    </row>
    <row r="39" spans="1:34" s="19" customFormat="1" x14ac:dyDescent="0.25">
      <c r="A39" s="46"/>
      <c r="C39" s="20" t="s">
        <v>89</v>
      </c>
      <c r="D39" s="19">
        <v>1.2240000000000002</v>
      </c>
      <c r="E39" s="25"/>
      <c r="F39" s="19">
        <f>D39*0.0276</f>
        <v>3.3782400000000004E-2</v>
      </c>
      <c r="G39" s="19">
        <f>D39*0.00216</f>
        <v>2.6438400000000006E-3</v>
      </c>
      <c r="H39" s="19">
        <f>D39*0.0249</f>
        <v>3.0477600000000004E-2</v>
      </c>
      <c r="I39" s="19">
        <f>D39*0.0119</f>
        <v>1.4565600000000003E-2</v>
      </c>
      <c r="J39" s="19">
        <f>D39*0.00513</f>
        <v>6.2791200000000009E-3</v>
      </c>
      <c r="K39" s="19">
        <f>D39*0.00231</f>
        <v>2.8274400000000005E-3</v>
      </c>
      <c r="L39" s="19">
        <f>D39*0.4255</f>
        <v>0.52081200000000005</v>
      </c>
      <c r="M39" s="25"/>
      <c r="N39" s="19">
        <f t="shared" si="7"/>
        <v>36.231884057971016</v>
      </c>
      <c r="O39" s="88"/>
      <c r="P39" s="90"/>
      <c r="Q39" s="19">
        <f t="shared" si="1"/>
        <v>462.96296296296293</v>
      </c>
      <c r="R39" s="88"/>
      <c r="S39" s="90"/>
      <c r="T39" s="19">
        <f t="shared" si="2"/>
        <v>40.160642570281126</v>
      </c>
      <c r="U39" s="88"/>
      <c r="V39" s="90"/>
      <c r="W39" s="19">
        <f t="shared" si="3"/>
        <v>84.033613445378151</v>
      </c>
      <c r="X39" s="88"/>
      <c r="Y39" s="90"/>
      <c r="Z39" s="19">
        <f t="shared" si="4"/>
        <v>194.9317738791423</v>
      </c>
      <c r="AA39" s="88"/>
      <c r="AB39" s="90"/>
      <c r="AC39" s="19">
        <f t="shared" si="5"/>
        <v>432.90043290043292</v>
      </c>
      <c r="AD39" s="88"/>
      <c r="AE39" s="90"/>
      <c r="AF39" s="19">
        <f t="shared" si="6"/>
        <v>2.3501762632197418</v>
      </c>
      <c r="AG39" s="88"/>
      <c r="AH39" s="90"/>
    </row>
    <row r="40" spans="1:34" s="19" customFormat="1" x14ac:dyDescent="0.25">
      <c r="A40" s="46"/>
      <c r="C40" s="20" t="s">
        <v>90</v>
      </c>
      <c r="D40" s="19">
        <v>1.3620000000000019</v>
      </c>
      <c r="E40" s="25"/>
      <c r="F40" s="19">
        <f>D40*0.0295</f>
        <v>4.0179000000000055E-2</v>
      </c>
      <c r="G40" s="19">
        <f>D40*0.0017</f>
        <v>2.315400000000003E-3</v>
      </c>
      <c r="H40" s="19">
        <f>D40*0.0227</f>
        <v>3.0917400000000046E-2</v>
      </c>
      <c r="I40" s="19">
        <f>D40*0.0124</f>
        <v>1.6888800000000023E-2</v>
      </c>
      <c r="J40" s="19">
        <f>D40*0.00527</f>
        <v>7.1777400000000106E-3</v>
      </c>
      <c r="K40" s="19">
        <f>D40*0.00218</f>
        <v>2.9691600000000041E-3</v>
      </c>
      <c r="L40" s="19">
        <f>D40*0.42803</f>
        <v>0.58297686000000082</v>
      </c>
      <c r="M40" s="25"/>
      <c r="N40" s="19">
        <f t="shared" si="7"/>
        <v>33.898305084745765</v>
      </c>
      <c r="O40" s="88"/>
      <c r="P40" s="90"/>
      <c r="Q40" s="19">
        <f t="shared" si="1"/>
        <v>588.23529411764707</v>
      </c>
      <c r="R40" s="88"/>
      <c r="S40" s="90"/>
      <c r="T40" s="19">
        <f t="shared" si="2"/>
        <v>44.052863436123346</v>
      </c>
      <c r="U40" s="88"/>
      <c r="V40" s="90"/>
      <c r="W40" s="19">
        <f t="shared" si="3"/>
        <v>80.645161290322577</v>
      </c>
      <c r="X40" s="88"/>
      <c r="Y40" s="90"/>
      <c r="Z40" s="19">
        <f t="shared" si="4"/>
        <v>189.75332068311192</v>
      </c>
      <c r="AA40" s="88"/>
      <c r="AB40" s="90"/>
      <c r="AC40" s="19">
        <f t="shared" si="5"/>
        <v>458.71559633027522</v>
      </c>
      <c r="AD40" s="88"/>
      <c r="AE40" s="90"/>
      <c r="AF40" s="19">
        <f t="shared" si="6"/>
        <v>2.3362848398476741</v>
      </c>
      <c r="AG40" s="88"/>
      <c r="AH40" s="90"/>
    </row>
    <row r="41" spans="1:34" x14ac:dyDescent="0.25">
      <c r="B41" t="s">
        <v>42</v>
      </c>
      <c r="C41" s="16" t="s">
        <v>91</v>
      </c>
      <c r="D41">
        <v>0.9670000000000023</v>
      </c>
      <c r="F41">
        <f>D41*0.0377</f>
        <v>3.6455900000000083E-2</v>
      </c>
      <c r="G41">
        <f>D41*0.00288</f>
        <v>2.7849600000000069E-3</v>
      </c>
      <c r="H41">
        <f>D41*0.0268</f>
        <v>2.5915600000000063E-2</v>
      </c>
      <c r="I41">
        <f>D41*0.0129</f>
        <v>1.247430000000003E-2</v>
      </c>
      <c r="J41">
        <f>D41*0.00556</f>
        <v>5.3765200000000122E-3</v>
      </c>
      <c r="K41">
        <f>D41*0.00244</f>
        <v>2.3594800000000054E-3</v>
      </c>
      <c r="L41">
        <f>D41*0.42098</f>
        <v>0.40708766000000102</v>
      </c>
      <c r="N41">
        <f t="shared" si="7"/>
        <v>26.525198938992045</v>
      </c>
      <c r="O41" s="70">
        <f>AVERAGE(N41:N44)</f>
        <v>29.824533898148172</v>
      </c>
      <c r="P41" s="75">
        <f>_xlfn.STDEV.P(N41:N44)</f>
        <v>2.4043644736640331</v>
      </c>
      <c r="Q41">
        <f t="shared" si="1"/>
        <v>347.22222222222217</v>
      </c>
      <c r="R41" s="70">
        <f>AVERAGE(Q41:Q44)</f>
        <v>471.233716895302</v>
      </c>
      <c r="S41" s="75">
        <f>_xlfn.STDEV.P(Q41:Q44)</f>
        <v>89.167645193320297</v>
      </c>
      <c r="T41">
        <f t="shared" si="2"/>
        <v>37.31343283582089</v>
      </c>
      <c r="U41" s="70">
        <f>AVERAGE(T41:T44)</f>
        <v>40.206184339846018</v>
      </c>
      <c r="V41" s="75">
        <f>_xlfn.STDEV.P(T41:T44)</f>
        <v>2.2709746410582747</v>
      </c>
      <c r="W41">
        <f t="shared" si="3"/>
        <v>77.519379844961236</v>
      </c>
      <c r="X41" s="70">
        <f>AVERAGE(W41:W44)</f>
        <v>77.790289735321437</v>
      </c>
      <c r="Y41" s="75">
        <f>_xlfn.STDEV.P(W41:W44)</f>
        <v>3.0903199681458018</v>
      </c>
      <c r="Z41">
        <f t="shared" si="4"/>
        <v>179.85611510791369</v>
      </c>
      <c r="AA41" s="70">
        <f>AVERAGE(Z41:Z44)</f>
        <v>180.8576482555633</v>
      </c>
      <c r="AB41" s="75">
        <f>_xlfn.STDEV.P(Z41:Z44)</f>
        <v>5.9405941796103674</v>
      </c>
      <c r="AC41">
        <f t="shared" si="5"/>
        <v>409.83606557377055</v>
      </c>
      <c r="AD41" s="70">
        <f>AVERAGE(AC41:AC44)</f>
        <v>435.74788931589637</v>
      </c>
      <c r="AE41" s="75">
        <f>_xlfn.STDEV.P(AC41:AC44)</f>
        <v>20.67763412247011</v>
      </c>
      <c r="AF41">
        <f t="shared" si="6"/>
        <v>2.3754097581832863</v>
      </c>
      <c r="AG41" s="70">
        <f>AVERAGE(AF41:AF44)</f>
        <v>2.3388588804715003</v>
      </c>
      <c r="AH41" s="75">
        <f>_xlfn.STDEV.P(AF41:AF44)</f>
        <v>2.298948693798563E-2</v>
      </c>
    </row>
    <row r="42" spans="1:34" x14ac:dyDescent="0.25">
      <c r="C42" s="16" t="s">
        <v>92</v>
      </c>
      <c r="D42">
        <v>1.1950000000000003</v>
      </c>
      <c r="F42">
        <f>D42*0.0345</f>
        <v>4.1227500000000014E-2</v>
      </c>
      <c r="G42">
        <f>D42*0.00193</f>
        <v>2.3063500000000008E-3</v>
      </c>
      <c r="H42">
        <f>D42*0.0249</f>
        <v>2.9755500000000004E-2</v>
      </c>
      <c r="I42">
        <f>D42*0.0135</f>
        <v>1.6132500000000004E-2</v>
      </c>
      <c r="J42">
        <f>D42*0.00568</f>
        <v>6.7876000000000021E-3</v>
      </c>
      <c r="K42">
        <f>D42*0.00229</f>
        <v>2.7365500000000008E-3</v>
      </c>
      <c r="L42">
        <f>D42*0.43246</f>
        <v>0.51678970000000013</v>
      </c>
      <c r="N42">
        <f t="shared" si="7"/>
        <v>28.985507246376809</v>
      </c>
      <c r="Q42">
        <f t="shared" si="1"/>
        <v>518.13471502590664</v>
      </c>
      <c r="T42">
        <f t="shared" si="2"/>
        <v>40.160642570281126</v>
      </c>
      <c r="W42">
        <f t="shared" si="3"/>
        <v>74.074074074074076</v>
      </c>
      <c r="Z42">
        <f t="shared" si="4"/>
        <v>176.05633802816899</v>
      </c>
      <c r="AC42">
        <f t="shared" si="5"/>
        <v>436.68122270742356</v>
      </c>
      <c r="AF42">
        <f t="shared" si="6"/>
        <v>2.3123525875225455</v>
      </c>
    </row>
    <row r="43" spans="1:34" x14ac:dyDescent="0.25">
      <c r="C43" s="16" t="s">
        <v>93</v>
      </c>
      <c r="D43">
        <v>1.0199999999999996</v>
      </c>
      <c r="F43">
        <f>D43*0.0302</f>
        <v>3.0803999999999988E-2</v>
      </c>
      <c r="G43">
        <f>D43*0.00171</f>
        <v>1.7441999999999991E-3</v>
      </c>
      <c r="H43">
        <f>D43*0.0229</f>
        <v>2.335799999999999E-2</v>
      </c>
      <c r="I43">
        <f>D43*0.013</f>
        <v>1.3259999999999994E-2</v>
      </c>
      <c r="J43">
        <f>D43*0.00566</f>
        <v>5.7731999999999974E-3</v>
      </c>
      <c r="K43">
        <f>D43*0.00214</f>
        <v>2.1827999999999991E-3</v>
      </c>
      <c r="L43">
        <f>D43*0.42913</f>
        <v>0.43771259999999984</v>
      </c>
      <c r="N43">
        <f t="shared" si="7"/>
        <v>33.11258278145695</v>
      </c>
      <c r="Q43">
        <f t="shared" si="1"/>
        <v>584.79532163742692</v>
      </c>
      <c r="T43">
        <f t="shared" si="2"/>
        <v>43.668122270742359</v>
      </c>
      <c r="W43">
        <f t="shared" si="3"/>
        <v>76.92307692307692</v>
      </c>
      <c r="Z43">
        <f t="shared" si="4"/>
        <v>176.67844522968198</v>
      </c>
      <c r="AC43">
        <f t="shared" si="5"/>
        <v>467.28971962616822</v>
      </c>
      <c r="AF43">
        <f t="shared" si="6"/>
        <v>2.3302961806445599</v>
      </c>
    </row>
    <row r="44" spans="1:34" x14ac:dyDescent="0.25">
      <c r="C44" s="16" t="s">
        <v>94</v>
      </c>
      <c r="D44">
        <v>1.240000000000002</v>
      </c>
      <c r="F44">
        <f>D44*0.0326</f>
        <v>4.0424000000000064E-2</v>
      </c>
      <c r="G44">
        <f>D44*0.0023</f>
        <v>2.8520000000000047E-3</v>
      </c>
      <c r="H44">
        <f>D44*0.0252</f>
        <v>3.124800000000005E-2</v>
      </c>
      <c r="I44">
        <f>D44*0.0121</f>
        <v>1.5004000000000024E-2</v>
      </c>
      <c r="J44">
        <f>D44*0.00524</f>
        <v>6.4976000000000105E-3</v>
      </c>
      <c r="K44">
        <f>D44*0.00233</f>
        <v>2.8892000000000045E-3</v>
      </c>
      <c r="L44">
        <f>D44*0.42783</f>
        <v>0.53050920000000079</v>
      </c>
      <c r="N44">
        <f t="shared" si="7"/>
        <v>30.674846625766872</v>
      </c>
      <c r="Q44">
        <f t="shared" si="1"/>
        <v>434.78260869565213</v>
      </c>
      <c r="T44">
        <f t="shared" si="2"/>
        <v>39.682539682539684</v>
      </c>
      <c r="W44">
        <f t="shared" si="3"/>
        <v>82.644628099173559</v>
      </c>
      <c r="Z44">
        <f t="shared" si="4"/>
        <v>190.83969465648855</v>
      </c>
      <c r="AC44">
        <f t="shared" si="5"/>
        <v>429.18454935622321</v>
      </c>
      <c r="AF44">
        <f t="shared" si="6"/>
        <v>2.3373769955356103</v>
      </c>
    </row>
    <row r="45" spans="1:34" s="19" customFormat="1" x14ac:dyDescent="0.25">
      <c r="A45" s="46"/>
      <c r="B45" s="19" t="s">
        <v>73</v>
      </c>
      <c r="C45" s="20" t="s">
        <v>95</v>
      </c>
      <c r="D45" s="19">
        <v>0.92900000000000205</v>
      </c>
      <c r="E45" s="25"/>
      <c r="F45" s="19">
        <f>D45*0.0346</f>
        <v>3.2143400000000072E-2</v>
      </c>
      <c r="G45" s="19">
        <f>D45*0.00172</f>
        <v>1.5978800000000036E-3</v>
      </c>
      <c r="H45" s="19">
        <f>D45*0.0249</f>
        <v>2.3132100000000051E-2</v>
      </c>
      <c r="I45" s="19">
        <f>D45*0.0142</f>
        <v>1.319180000000003E-2</v>
      </c>
      <c r="J45" s="19">
        <f>D45*0.00532</f>
        <v>4.9422800000000107E-3</v>
      </c>
      <c r="K45" s="19">
        <f>D45*0.00228</f>
        <v>2.1181200000000046E-3</v>
      </c>
      <c r="L45" s="19">
        <f>D45*0.43076</f>
        <v>0.40017604000000084</v>
      </c>
      <c r="M45" s="25"/>
      <c r="N45" s="19">
        <f t="shared" si="7"/>
        <v>28.901734104046241</v>
      </c>
      <c r="O45" s="88">
        <f>AVERAGE(N45:N48)</f>
        <v>29.057923984785759</v>
      </c>
      <c r="P45" s="90">
        <f>_xlfn.STDEV.P(N45:N48)</f>
        <v>1.8488807001110525</v>
      </c>
      <c r="Q45" s="19">
        <f t="shared" si="1"/>
        <v>581.39534883720933</v>
      </c>
      <c r="R45" s="88">
        <f>AVERAGE(Q45:Q48)</f>
        <v>611.32015017659592</v>
      </c>
      <c r="S45" s="90">
        <f>_xlfn.STDEV.P(Q45:Q48)</f>
        <v>39.943633131100093</v>
      </c>
      <c r="T45" s="19">
        <f t="shared" si="2"/>
        <v>40.160642570281126</v>
      </c>
      <c r="U45" s="88">
        <f>AVERAGE(T45:T48)</f>
        <v>42.320653331978193</v>
      </c>
      <c r="V45" s="90">
        <f>_xlfn.STDEV.P(T45:T48)</f>
        <v>2.358027157938571</v>
      </c>
      <c r="W45" s="19">
        <f t="shared" si="3"/>
        <v>70.422535211267601</v>
      </c>
      <c r="X45" s="88">
        <f>AVERAGE(W45:W48)</f>
        <v>76.113821361353416</v>
      </c>
      <c r="Y45" s="90">
        <f>_xlfn.STDEV.P(W45:W48)</f>
        <v>5.3316796934520312</v>
      </c>
      <c r="Z45" s="19">
        <f t="shared" si="4"/>
        <v>187.96992481203009</v>
      </c>
      <c r="AA45" s="88">
        <f>AVERAGE(Z45:Z48)</f>
        <v>191.70707596522521</v>
      </c>
      <c r="AB45" s="90">
        <f>_xlfn.STDEV.P(Z45:Z48)</f>
        <v>2.9144753589595753</v>
      </c>
      <c r="AC45" s="19">
        <f t="shared" si="5"/>
        <v>438.59649122807019</v>
      </c>
      <c r="AD45" s="88">
        <f>AVERAGE(AC45:AC48)</f>
        <v>407.6727514740038</v>
      </c>
      <c r="AE45" s="90">
        <f>_xlfn.STDEV.P(AC45:AC48)</f>
        <v>25.181186854598376</v>
      </c>
      <c r="AF45" s="19">
        <f t="shared" si="6"/>
        <v>2.3214783173925158</v>
      </c>
      <c r="AG45" s="88">
        <f>AVERAGE(AF45:AF48)</f>
        <v>2.3116779714622719</v>
      </c>
      <c r="AH45" s="90">
        <f>_xlfn.STDEV.P(AF45:AF48)</f>
        <v>1.0415271373397313E-2</v>
      </c>
    </row>
    <row r="46" spans="1:34" s="19" customFormat="1" x14ac:dyDescent="0.25">
      <c r="A46" s="46"/>
      <c r="C46" s="20" t="s">
        <v>96</v>
      </c>
      <c r="D46" s="19">
        <v>0.86500000000000199</v>
      </c>
      <c r="E46" s="25"/>
      <c r="F46" s="19">
        <f>D46*0.0373</f>
        <v>3.2264500000000071E-2</v>
      </c>
      <c r="G46" s="19">
        <f>D46*0.00163</f>
        <v>1.4099500000000031E-3</v>
      </c>
      <c r="H46" s="19">
        <f>D46*0.0235</f>
        <v>2.0327500000000047E-2</v>
      </c>
      <c r="I46" s="19">
        <f>D46*0.0132</f>
        <v>1.1418000000000025E-2</v>
      </c>
      <c r="J46" s="19">
        <f>D46*0.00514</f>
        <v>4.4461000000000101E-3</v>
      </c>
      <c r="K46" s="19">
        <f>D46*0.00251</f>
        <v>2.1711500000000049E-3</v>
      </c>
      <c r="L46" s="19">
        <f>D46*0.43078</f>
        <v>0.37262470000000086</v>
      </c>
      <c r="M46" s="25"/>
      <c r="N46" s="19">
        <f t="shared" si="7"/>
        <v>26.809651474530835</v>
      </c>
      <c r="O46" s="88"/>
      <c r="P46" s="90"/>
      <c r="Q46" s="19">
        <f t="shared" si="1"/>
        <v>613.49693251533745</v>
      </c>
      <c r="R46" s="88"/>
      <c r="S46" s="90"/>
      <c r="T46" s="19">
        <f t="shared" si="2"/>
        <v>42.553191489361701</v>
      </c>
      <c r="U46" s="88"/>
      <c r="V46" s="90"/>
      <c r="W46" s="19">
        <f t="shared" si="3"/>
        <v>75.757575757575765</v>
      </c>
      <c r="X46" s="88"/>
      <c r="Y46" s="90"/>
      <c r="Z46" s="19">
        <f t="shared" si="4"/>
        <v>194.55252918287937</v>
      </c>
      <c r="AA46" s="88"/>
      <c r="AB46" s="90"/>
      <c r="AC46" s="19">
        <f t="shared" si="5"/>
        <v>398.40637450199205</v>
      </c>
      <c r="AD46" s="88"/>
      <c r="AE46" s="90"/>
      <c r="AF46" s="19">
        <f t="shared" si="6"/>
        <v>2.3213705371651421</v>
      </c>
      <c r="AG46" s="88"/>
      <c r="AH46" s="90"/>
    </row>
    <row r="47" spans="1:34" s="19" customFormat="1" x14ac:dyDescent="0.25">
      <c r="A47" s="46"/>
      <c r="C47" s="20" t="s">
        <v>97</v>
      </c>
      <c r="D47" s="19">
        <v>1.1579999999999999</v>
      </c>
      <c r="E47" s="25"/>
      <c r="F47" s="19">
        <f>D47*0.035</f>
        <v>4.0530000000000004E-2</v>
      </c>
      <c r="G47" s="19">
        <f>D47*0.00174</f>
        <v>2.0149199999999999E-3</v>
      </c>
      <c r="H47" s="19">
        <f>D47*0.0247</f>
        <v>2.8602599999999999E-2</v>
      </c>
      <c r="I47" s="19">
        <f>D47*0.0136</f>
        <v>1.5748799999999997E-2</v>
      </c>
      <c r="J47" s="19">
        <f>D47*0.00527</f>
        <v>6.1026600000000002E-3</v>
      </c>
      <c r="K47" s="19">
        <f>D47*0.00269</f>
        <v>3.11502E-3</v>
      </c>
      <c r="L47" s="19">
        <f>D47*0.43344</f>
        <v>0.50192351999999996</v>
      </c>
      <c r="M47" s="25"/>
      <c r="N47" s="19">
        <f t="shared" si="7"/>
        <v>28.571428571428566</v>
      </c>
      <c r="O47" s="88"/>
      <c r="P47" s="90"/>
      <c r="Q47" s="19">
        <f t="shared" si="1"/>
        <v>574.71264367816093</v>
      </c>
      <c r="R47" s="88"/>
      <c r="S47" s="90"/>
      <c r="T47" s="19">
        <f t="shared" si="2"/>
        <v>40.48582995951417</v>
      </c>
      <c r="U47" s="88"/>
      <c r="V47" s="90"/>
      <c r="W47" s="19">
        <f t="shared" si="3"/>
        <v>73.529411764705898</v>
      </c>
      <c r="X47" s="88"/>
      <c r="Y47" s="90"/>
      <c r="Z47" s="19">
        <f t="shared" si="4"/>
        <v>189.75332068311192</v>
      </c>
      <c r="AA47" s="88"/>
      <c r="AB47" s="90"/>
      <c r="AC47" s="19">
        <f t="shared" si="5"/>
        <v>371.74721189591077</v>
      </c>
      <c r="AD47" s="88"/>
      <c r="AE47" s="90"/>
      <c r="AF47" s="19">
        <f t="shared" si="6"/>
        <v>2.3071244001476559</v>
      </c>
      <c r="AG47" s="88"/>
      <c r="AH47" s="90"/>
    </row>
    <row r="48" spans="1:34" s="19" customFormat="1" x14ac:dyDescent="0.25">
      <c r="A48" s="46"/>
      <c r="C48" s="20" t="s">
        <v>98</v>
      </c>
      <c r="D48" s="19">
        <v>1.5100000000000016</v>
      </c>
      <c r="E48" s="25"/>
      <c r="F48" s="19">
        <f>D48*0.0313</f>
        <v>4.7263000000000048E-2</v>
      </c>
      <c r="G48" s="19">
        <f>D48*0.00148</f>
        <v>2.2348000000000025E-3</v>
      </c>
      <c r="H48" s="19">
        <f>D48*0.0217</f>
        <v>3.2767000000000032E-2</v>
      </c>
      <c r="I48" s="19">
        <f>D48*0.0118</f>
        <v>1.7818000000000018E-2</v>
      </c>
      <c r="J48" s="19">
        <f>D48*0.00514</f>
        <v>7.7614000000000077E-3</v>
      </c>
      <c r="K48" s="19">
        <f>D48*0.00237</f>
        <v>3.5787000000000041E-3</v>
      </c>
      <c r="L48" s="19">
        <f>D48*0.4354</f>
        <v>0.65745400000000065</v>
      </c>
      <c r="M48" s="25"/>
      <c r="N48" s="19">
        <f t="shared" si="7"/>
        <v>31.948881789137381</v>
      </c>
      <c r="O48" s="88"/>
      <c r="P48" s="90"/>
      <c r="Q48" s="19">
        <f t="shared" si="1"/>
        <v>675.67567567567562</v>
      </c>
      <c r="R48" s="88"/>
      <c r="S48" s="90"/>
      <c r="T48" s="19">
        <f t="shared" si="2"/>
        <v>46.082949308755765</v>
      </c>
      <c r="U48" s="88"/>
      <c r="V48" s="90"/>
      <c r="W48" s="19">
        <f t="shared" si="3"/>
        <v>84.745762711864415</v>
      </c>
      <c r="X48" s="88"/>
      <c r="Y48" s="90"/>
      <c r="Z48" s="19">
        <f t="shared" si="4"/>
        <v>194.5525291828794</v>
      </c>
      <c r="AA48" s="88"/>
      <c r="AB48" s="90"/>
      <c r="AC48" s="19">
        <f t="shared" si="5"/>
        <v>421.94092827004215</v>
      </c>
      <c r="AD48" s="88"/>
      <c r="AE48" s="90"/>
      <c r="AF48" s="19">
        <f t="shared" si="6"/>
        <v>2.2967386311437759</v>
      </c>
      <c r="AG48" s="88"/>
      <c r="AH48" s="90"/>
    </row>
  </sheetData>
  <mergeCells count="2">
    <mergeCell ref="F3:L3"/>
    <mergeCell ref="N3:AH3"/>
  </mergeCells>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zoomScale="73" zoomScaleNormal="73" workbookViewId="0">
      <selection activeCell="L9" sqref="L9"/>
    </sheetView>
  </sheetViews>
  <sheetFormatPr defaultRowHeight="15" x14ac:dyDescent="0.25"/>
  <cols>
    <col min="1" max="1" width="9.5703125" bestFit="1" customWidth="1"/>
    <col min="2" max="2" width="15.28515625" customWidth="1"/>
    <col min="3" max="3" width="14.28515625" bestFit="1" customWidth="1"/>
    <col min="4" max="4" width="11.7109375" customWidth="1"/>
    <col min="5" max="5" width="19.7109375" style="77" bestFit="1" customWidth="1"/>
    <col min="6" max="6" width="11.7109375" style="79" customWidth="1"/>
    <col min="8" max="8" width="15.28515625" bestFit="1" customWidth="1"/>
    <col min="9" max="9" width="15.28515625" style="77" customWidth="1"/>
    <col min="10" max="10" width="13.28515625" customWidth="1"/>
    <col min="11" max="11" width="13.28515625" style="79" customWidth="1"/>
    <col min="12" max="12" width="12.7109375" customWidth="1"/>
    <col min="14" max="14" width="12" bestFit="1" customWidth="1"/>
    <col min="15" max="15" width="14.42578125" bestFit="1" customWidth="1"/>
    <col min="16" max="16" width="10.28515625" style="77" bestFit="1" customWidth="1"/>
    <col min="17" max="17" width="20.28515625" style="77" bestFit="1" customWidth="1"/>
    <col min="18" max="18" width="8.85546875" style="79"/>
  </cols>
  <sheetData>
    <row r="1" spans="1:18" x14ac:dyDescent="0.25">
      <c r="A1" t="s">
        <v>155</v>
      </c>
    </row>
    <row r="2" spans="1:18" x14ac:dyDescent="0.25">
      <c r="A2" s="167" t="s">
        <v>199</v>
      </c>
      <c r="B2" s="167"/>
      <c r="C2" s="167"/>
      <c r="D2" s="167"/>
      <c r="E2" s="167"/>
      <c r="F2" s="167"/>
      <c r="G2" s="167"/>
      <c r="H2" s="167"/>
      <c r="I2" s="167"/>
      <c r="J2" s="167"/>
      <c r="K2" s="167"/>
      <c r="L2" s="24"/>
      <c r="M2" s="168" t="s">
        <v>200</v>
      </c>
      <c r="N2" s="168"/>
      <c r="O2" s="168"/>
      <c r="P2" s="168"/>
      <c r="Q2" s="168"/>
      <c r="R2" s="168"/>
    </row>
    <row r="3" spans="1:18" s="16" customFormat="1" x14ac:dyDescent="0.25">
      <c r="A3" s="16" t="s">
        <v>156</v>
      </c>
      <c r="B3" s="16" t="s">
        <v>157</v>
      </c>
      <c r="C3" s="16" t="s">
        <v>158</v>
      </c>
      <c r="D3" s="16" t="s">
        <v>159</v>
      </c>
      <c r="E3" s="70" t="s">
        <v>160</v>
      </c>
      <c r="F3" s="75" t="s">
        <v>161</v>
      </c>
      <c r="G3" s="16" t="s">
        <v>162</v>
      </c>
      <c r="H3" s="16" t="s">
        <v>163</v>
      </c>
      <c r="I3" s="169" t="s">
        <v>201</v>
      </c>
      <c r="J3" s="169"/>
      <c r="K3" s="91" t="s">
        <v>214</v>
      </c>
      <c r="M3" s="16" t="s">
        <v>157</v>
      </c>
      <c r="N3" s="16" t="s">
        <v>156</v>
      </c>
      <c r="O3" s="16" t="s">
        <v>158</v>
      </c>
      <c r="P3" s="70" t="s">
        <v>159</v>
      </c>
      <c r="Q3" s="70" t="s">
        <v>160</v>
      </c>
      <c r="R3" s="75" t="s">
        <v>214</v>
      </c>
    </row>
    <row r="4" spans="1:18" x14ac:dyDescent="0.25">
      <c r="A4" s="92" t="s">
        <v>164</v>
      </c>
      <c r="B4" s="93" t="s">
        <v>56</v>
      </c>
      <c r="C4" s="93">
        <v>20.206</v>
      </c>
      <c r="D4" s="93">
        <f>C4-17.203</f>
        <v>3.0030000000000001</v>
      </c>
      <c r="E4" s="100">
        <f>AVERAGE(D4:D7)</f>
        <v>3.3432500000000003</v>
      </c>
      <c r="F4" s="101">
        <f>STDEV(D4:D7)</f>
        <v>0.59000868637673476</v>
      </c>
      <c r="G4" s="49" t="s">
        <v>165</v>
      </c>
      <c r="H4" s="93" t="s">
        <v>166</v>
      </c>
      <c r="I4" s="100">
        <v>6</v>
      </c>
      <c r="J4" s="105" t="s">
        <v>166</v>
      </c>
      <c r="K4" s="101">
        <f>STDEV(I4:I7)</f>
        <v>0</v>
      </c>
      <c r="M4" t="s">
        <v>79</v>
      </c>
      <c r="N4" t="s">
        <v>164</v>
      </c>
      <c r="O4">
        <v>18.916</v>
      </c>
      <c r="P4" s="77">
        <f>O4-17.203</f>
        <v>1.713000000000001</v>
      </c>
      <c r="Q4" s="142">
        <f>AVERAGE(P4:P7)</f>
        <v>1.1162500000000009</v>
      </c>
      <c r="R4" s="143">
        <f>STDEV(P4:P7)</f>
        <v>0.40817428875420408</v>
      </c>
    </row>
    <row r="5" spans="1:18" x14ac:dyDescent="0.25">
      <c r="A5" s="50" t="s">
        <v>167</v>
      </c>
      <c r="B5" s="52" t="s">
        <v>57</v>
      </c>
      <c r="C5" s="52">
        <v>21.355</v>
      </c>
      <c r="D5" s="52">
        <f>C5-17.203</f>
        <v>4.152000000000001</v>
      </c>
      <c r="E5" s="96"/>
      <c r="F5" s="97"/>
      <c r="G5" s="51" t="s">
        <v>165</v>
      </c>
      <c r="H5" s="52" t="s">
        <v>166</v>
      </c>
      <c r="I5" s="96">
        <v>6</v>
      </c>
      <c r="J5" s="52"/>
      <c r="K5" s="97"/>
      <c r="M5" t="s">
        <v>80</v>
      </c>
      <c r="N5" t="s">
        <v>167</v>
      </c>
      <c r="O5">
        <v>18.13</v>
      </c>
      <c r="P5" s="77">
        <f t="shared" ref="P5:P27" si="0">O5-17.203</f>
        <v>0.9269999999999996</v>
      </c>
    </row>
    <row r="6" spans="1:18" x14ac:dyDescent="0.25">
      <c r="A6" s="50" t="s">
        <v>168</v>
      </c>
      <c r="B6" s="52" t="s">
        <v>58</v>
      </c>
      <c r="C6" s="52">
        <v>20.599</v>
      </c>
      <c r="D6" s="52">
        <f>C6-17.203</f>
        <v>3.3960000000000008</v>
      </c>
      <c r="E6" s="96"/>
      <c r="F6" s="97"/>
      <c r="G6" s="51" t="s">
        <v>165</v>
      </c>
      <c r="H6" s="52" t="s">
        <v>166</v>
      </c>
      <c r="I6" s="96">
        <v>6</v>
      </c>
      <c r="J6" s="52"/>
      <c r="K6" s="97"/>
      <c r="M6" t="s">
        <v>81</v>
      </c>
      <c r="N6" t="s">
        <v>168</v>
      </c>
      <c r="O6">
        <v>18.227</v>
      </c>
      <c r="P6" s="77">
        <f t="shared" si="0"/>
        <v>1.0240000000000009</v>
      </c>
    </row>
    <row r="7" spans="1:18" x14ac:dyDescent="0.25">
      <c r="A7" s="54" t="s">
        <v>169</v>
      </c>
      <c r="B7" s="56" t="s">
        <v>59</v>
      </c>
      <c r="C7" s="56">
        <v>20.024999999999999</v>
      </c>
      <c r="D7" s="56">
        <f t="shared" ref="D7:D27" si="1">C7-17.203</f>
        <v>2.8219999999999992</v>
      </c>
      <c r="E7" s="98"/>
      <c r="F7" s="99"/>
      <c r="G7" s="55" t="s">
        <v>165</v>
      </c>
      <c r="H7" s="56" t="s">
        <v>166</v>
      </c>
      <c r="I7" s="98">
        <v>6</v>
      </c>
      <c r="J7" s="56"/>
      <c r="K7" s="99"/>
      <c r="M7" t="s">
        <v>82</v>
      </c>
      <c r="N7" t="s">
        <v>169</v>
      </c>
      <c r="O7">
        <v>18.004000000000001</v>
      </c>
      <c r="P7" s="77">
        <f t="shared" si="0"/>
        <v>0.80100000000000193</v>
      </c>
    </row>
    <row r="8" spans="1:18" x14ac:dyDescent="0.25">
      <c r="G8" s="28"/>
    </row>
    <row r="9" spans="1:18" x14ac:dyDescent="0.25">
      <c r="A9" s="92" t="s">
        <v>170</v>
      </c>
      <c r="B9" s="93" t="s">
        <v>61</v>
      </c>
      <c r="C9" s="93">
        <v>20.763999999999999</v>
      </c>
      <c r="D9" s="93">
        <f t="shared" si="1"/>
        <v>3.5609999999999999</v>
      </c>
      <c r="E9" s="100">
        <f>AVERAGE(D9:D12)</f>
        <v>3.7657499999999997</v>
      </c>
      <c r="F9" s="101">
        <f>STDEV(D9:D12)</f>
        <v>0.42631082166263001</v>
      </c>
      <c r="G9" s="49" t="s">
        <v>171</v>
      </c>
      <c r="H9" s="93" t="s">
        <v>172</v>
      </c>
      <c r="I9" s="100">
        <v>5.7</v>
      </c>
      <c r="J9" s="105" t="s">
        <v>173</v>
      </c>
      <c r="K9" s="101">
        <f>STDEV(I9:I12)</f>
        <v>0.42426406871192857</v>
      </c>
      <c r="M9" t="s">
        <v>83</v>
      </c>
      <c r="N9" t="s">
        <v>170</v>
      </c>
      <c r="O9">
        <v>18.245000000000001</v>
      </c>
      <c r="P9" s="77">
        <f t="shared" si="0"/>
        <v>1.0420000000000016</v>
      </c>
      <c r="Q9" s="142">
        <f>AVERAGE(P9:P11)</f>
        <v>1.5626666666666675</v>
      </c>
      <c r="R9" s="143">
        <f>STDEV(P9:P11)</f>
        <v>0.47304263373752353</v>
      </c>
    </row>
    <row r="10" spans="1:18" x14ac:dyDescent="0.25">
      <c r="A10" s="50" t="s">
        <v>174</v>
      </c>
      <c r="B10" s="52" t="s">
        <v>62</v>
      </c>
      <c r="C10" s="52">
        <v>21.488</v>
      </c>
      <c r="D10" s="52">
        <f t="shared" si="1"/>
        <v>4.2850000000000001</v>
      </c>
      <c r="E10" s="96"/>
      <c r="F10" s="97"/>
      <c r="G10" s="51" t="s">
        <v>175</v>
      </c>
      <c r="H10" s="52" t="s">
        <v>176</v>
      </c>
      <c r="I10" s="96">
        <v>5</v>
      </c>
      <c r="J10" s="52"/>
      <c r="K10" s="97"/>
      <c r="M10" t="s">
        <v>84</v>
      </c>
      <c r="N10" t="s">
        <v>174</v>
      </c>
      <c r="O10">
        <v>18.882999999999999</v>
      </c>
      <c r="P10" s="77">
        <f t="shared" si="0"/>
        <v>1.6799999999999997</v>
      </c>
    </row>
    <row r="11" spans="1:18" x14ac:dyDescent="0.25">
      <c r="A11" s="50" t="s">
        <v>177</v>
      </c>
      <c r="B11" s="52" t="s">
        <v>63</v>
      </c>
      <c r="C11" s="52">
        <v>21.114999999999998</v>
      </c>
      <c r="D11" s="52">
        <f t="shared" si="1"/>
        <v>3.911999999999999</v>
      </c>
      <c r="E11" s="96"/>
      <c r="F11" s="97"/>
      <c r="G11" s="51" t="s">
        <v>171</v>
      </c>
      <c r="H11" s="52" t="s">
        <v>172</v>
      </c>
      <c r="I11" s="96">
        <v>5.7</v>
      </c>
      <c r="J11" s="52"/>
      <c r="K11" s="97"/>
      <c r="M11" t="s">
        <v>85</v>
      </c>
      <c r="N11" t="s">
        <v>177</v>
      </c>
      <c r="O11">
        <v>19.169</v>
      </c>
      <c r="P11" s="77">
        <f t="shared" si="0"/>
        <v>1.9660000000000011</v>
      </c>
    </row>
    <row r="12" spans="1:18" x14ac:dyDescent="0.25">
      <c r="A12" s="54" t="s">
        <v>178</v>
      </c>
      <c r="B12" s="56" t="s">
        <v>64</v>
      </c>
      <c r="C12" s="56">
        <v>20.507999999999999</v>
      </c>
      <c r="D12" s="56">
        <f t="shared" si="1"/>
        <v>3.3049999999999997</v>
      </c>
      <c r="E12" s="98"/>
      <c r="F12" s="99"/>
      <c r="G12" s="55" t="s">
        <v>165</v>
      </c>
      <c r="H12" s="56" t="s">
        <v>166</v>
      </c>
      <c r="I12" s="98">
        <v>6</v>
      </c>
      <c r="J12" s="56"/>
      <c r="K12" s="99"/>
      <c r="M12" t="s">
        <v>86</v>
      </c>
      <c r="N12" t="s">
        <v>178</v>
      </c>
      <c r="O12" t="s">
        <v>210</v>
      </c>
      <c r="P12" s="77" t="s">
        <v>210</v>
      </c>
    </row>
    <row r="13" spans="1:18" x14ac:dyDescent="0.25">
      <c r="G13" s="28"/>
    </row>
    <row r="14" spans="1:18" x14ac:dyDescent="0.25">
      <c r="A14" s="92" t="s">
        <v>179</v>
      </c>
      <c r="B14" s="93" t="s">
        <v>65</v>
      </c>
      <c r="C14" s="93">
        <v>21.638000000000002</v>
      </c>
      <c r="D14" s="93">
        <f t="shared" si="1"/>
        <v>4.4350000000000023</v>
      </c>
      <c r="E14" s="100">
        <f>AVERAGE(D14:D17)</f>
        <v>3.8105000000000011</v>
      </c>
      <c r="F14" s="101">
        <f>STDEV(D14:D17)</f>
        <v>0.46322384797561517</v>
      </c>
      <c r="G14" s="49" t="s">
        <v>180</v>
      </c>
      <c r="H14" s="93" t="s">
        <v>181</v>
      </c>
      <c r="I14" s="100">
        <v>5.3</v>
      </c>
      <c r="J14" s="105" t="s">
        <v>182</v>
      </c>
      <c r="K14" s="101">
        <f>STDEV(I14:I17)</f>
        <v>0.14999999999999991</v>
      </c>
      <c r="M14" t="s">
        <v>87</v>
      </c>
      <c r="N14" t="s">
        <v>179</v>
      </c>
      <c r="O14">
        <v>18.632000000000001</v>
      </c>
      <c r="P14" s="77">
        <f t="shared" si="0"/>
        <v>1.429000000000002</v>
      </c>
      <c r="Q14" s="142">
        <f>AVERAGE(P14:P17)</f>
        <v>1.3432500000000012</v>
      </c>
      <c r="R14" s="143">
        <f>STDEV(P14:P17)</f>
        <v>8.591226144542348E-2</v>
      </c>
    </row>
    <row r="15" spans="1:18" x14ac:dyDescent="0.25">
      <c r="A15" s="50" t="s">
        <v>183</v>
      </c>
      <c r="B15" s="52" t="s">
        <v>66</v>
      </c>
      <c r="C15" s="52">
        <v>20.766999999999999</v>
      </c>
      <c r="D15" s="52">
        <f t="shared" si="1"/>
        <v>3.5640000000000001</v>
      </c>
      <c r="E15" s="96"/>
      <c r="F15" s="97"/>
      <c r="G15" s="51" t="s">
        <v>175</v>
      </c>
      <c r="H15" s="52" t="s">
        <v>176</v>
      </c>
      <c r="I15" s="96">
        <v>5</v>
      </c>
      <c r="J15" s="52"/>
      <c r="K15" s="97"/>
      <c r="M15" t="s">
        <v>88</v>
      </c>
      <c r="N15" t="s">
        <v>183</v>
      </c>
      <c r="O15">
        <v>18.561</v>
      </c>
      <c r="P15" s="77">
        <f t="shared" si="0"/>
        <v>1.3580000000000005</v>
      </c>
    </row>
    <row r="16" spans="1:18" x14ac:dyDescent="0.25">
      <c r="A16" s="50" t="s">
        <v>184</v>
      </c>
      <c r="B16" s="52" t="s">
        <v>67</v>
      </c>
      <c r="C16" s="52">
        <v>20.577999999999999</v>
      </c>
      <c r="D16" s="52">
        <f t="shared" si="1"/>
        <v>3.375</v>
      </c>
      <c r="E16" s="96"/>
      <c r="F16" s="97"/>
      <c r="G16" s="51" t="s">
        <v>180</v>
      </c>
      <c r="H16" s="52" t="s">
        <v>181</v>
      </c>
      <c r="I16" s="96">
        <v>5.3</v>
      </c>
      <c r="J16" s="52"/>
      <c r="K16" s="97"/>
      <c r="M16" t="s">
        <v>89</v>
      </c>
      <c r="N16" t="s">
        <v>184</v>
      </c>
      <c r="O16">
        <v>18.427</v>
      </c>
      <c r="P16" s="77">
        <f t="shared" si="0"/>
        <v>1.2240000000000002</v>
      </c>
    </row>
    <row r="17" spans="1:18" x14ac:dyDescent="0.25">
      <c r="A17" s="54" t="s">
        <v>185</v>
      </c>
      <c r="B17" s="56" t="s">
        <v>68</v>
      </c>
      <c r="C17" s="56">
        <v>21.071000000000002</v>
      </c>
      <c r="D17" s="56">
        <f t="shared" si="1"/>
        <v>3.8680000000000021</v>
      </c>
      <c r="E17" s="98"/>
      <c r="F17" s="99"/>
      <c r="G17" s="55" t="s">
        <v>186</v>
      </c>
      <c r="H17" s="56" t="s">
        <v>181</v>
      </c>
      <c r="I17" s="98">
        <v>5.3</v>
      </c>
      <c r="J17" s="56"/>
      <c r="K17" s="99"/>
      <c r="M17" t="s">
        <v>90</v>
      </c>
      <c r="N17" t="s">
        <v>185</v>
      </c>
      <c r="O17">
        <v>18.565000000000001</v>
      </c>
      <c r="P17" s="77">
        <f t="shared" si="0"/>
        <v>1.3620000000000019</v>
      </c>
    </row>
    <row r="18" spans="1:18" x14ac:dyDescent="0.25">
      <c r="G18" s="28"/>
    </row>
    <row r="19" spans="1:18" x14ac:dyDescent="0.25">
      <c r="A19" s="92" t="s">
        <v>187</v>
      </c>
      <c r="B19" s="93" t="s">
        <v>69</v>
      </c>
      <c r="C19" s="93">
        <v>20.34</v>
      </c>
      <c r="D19" s="93">
        <f t="shared" si="1"/>
        <v>3.1370000000000005</v>
      </c>
      <c r="E19" s="100">
        <f>AVERAGE(D19:D22)</f>
        <v>3.4947500000000007</v>
      </c>
      <c r="F19" s="101">
        <f>STDEV(D19:D22)</f>
        <v>0.55631188794296371</v>
      </c>
      <c r="G19" s="49" t="s">
        <v>175</v>
      </c>
      <c r="H19" s="93" t="s">
        <v>176</v>
      </c>
      <c r="I19" s="100">
        <v>5</v>
      </c>
      <c r="J19" s="105" t="s">
        <v>188</v>
      </c>
      <c r="K19" s="101">
        <f>STDEV(I19:I22)</f>
        <v>0.34034296427770239</v>
      </c>
      <c r="M19" t="s">
        <v>91</v>
      </c>
      <c r="N19" t="s">
        <v>187</v>
      </c>
      <c r="O19">
        <v>18.170000000000002</v>
      </c>
      <c r="P19" s="77">
        <f t="shared" si="0"/>
        <v>0.9670000000000023</v>
      </c>
      <c r="Q19" s="142">
        <f>AVERAGE(P19:P22)</f>
        <v>1.105500000000001</v>
      </c>
      <c r="R19" s="143">
        <f>STDEV(P19:P22)</f>
        <v>0.13240468269664882</v>
      </c>
    </row>
    <row r="20" spans="1:18" x14ac:dyDescent="0.25">
      <c r="A20" s="50" t="s">
        <v>189</v>
      </c>
      <c r="B20" s="52" t="s">
        <v>70</v>
      </c>
      <c r="C20" s="52">
        <v>20.196999999999999</v>
      </c>
      <c r="D20" s="52">
        <f t="shared" si="1"/>
        <v>2.9939999999999998</v>
      </c>
      <c r="E20" s="96"/>
      <c r="F20" s="97"/>
      <c r="G20" s="51" t="s">
        <v>171</v>
      </c>
      <c r="H20" s="52" t="s">
        <v>172</v>
      </c>
      <c r="I20" s="96">
        <v>5.7</v>
      </c>
      <c r="J20" s="52"/>
      <c r="K20" s="97"/>
      <c r="M20" t="s">
        <v>92</v>
      </c>
      <c r="N20" t="s">
        <v>189</v>
      </c>
      <c r="O20">
        <v>18.398</v>
      </c>
      <c r="P20" s="77">
        <f t="shared" si="0"/>
        <v>1.1950000000000003</v>
      </c>
    </row>
    <row r="21" spans="1:18" x14ac:dyDescent="0.25">
      <c r="A21" s="50" t="s">
        <v>190</v>
      </c>
      <c r="B21" s="52" t="s">
        <v>71</v>
      </c>
      <c r="C21" s="52">
        <v>20.826000000000001</v>
      </c>
      <c r="D21" s="52">
        <f t="shared" si="1"/>
        <v>3.6230000000000011</v>
      </c>
      <c r="E21" s="96"/>
      <c r="F21" s="97"/>
      <c r="G21" s="51" t="s">
        <v>186</v>
      </c>
      <c r="H21" s="52" t="s">
        <v>181</v>
      </c>
      <c r="I21" s="96">
        <v>5.3</v>
      </c>
      <c r="J21" s="52"/>
      <c r="K21" s="97"/>
      <c r="M21" t="s">
        <v>93</v>
      </c>
      <c r="N21" t="s">
        <v>190</v>
      </c>
      <c r="O21">
        <v>18.222999999999999</v>
      </c>
      <c r="P21" s="77">
        <f t="shared" si="0"/>
        <v>1.0199999999999996</v>
      </c>
    </row>
    <row r="22" spans="1:18" x14ac:dyDescent="0.25">
      <c r="A22" s="54" t="s">
        <v>191</v>
      </c>
      <c r="B22" s="56" t="s">
        <v>72</v>
      </c>
      <c r="C22" s="56">
        <v>21.428000000000001</v>
      </c>
      <c r="D22" s="56">
        <f t="shared" si="1"/>
        <v>4.2250000000000014</v>
      </c>
      <c r="E22" s="98"/>
      <c r="F22" s="99"/>
      <c r="G22" s="55" t="s">
        <v>171</v>
      </c>
      <c r="H22" s="56" t="s">
        <v>172</v>
      </c>
      <c r="I22" s="98">
        <v>5.7</v>
      </c>
      <c r="J22" s="56"/>
      <c r="K22" s="99"/>
      <c r="M22" t="s">
        <v>94</v>
      </c>
      <c r="N22" t="s">
        <v>191</v>
      </c>
      <c r="O22">
        <v>18.443000000000001</v>
      </c>
      <c r="P22" s="77">
        <f t="shared" si="0"/>
        <v>1.240000000000002</v>
      </c>
    </row>
    <row r="23" spans="1:18" x14ac:dyDescent="0.25">
      <c r="G23" s="28"/>
    </row>
    <row r="24" spans="1:18" x14ac:dyDescent="0.25">
      <c r="A24" s="92" t="s">
        <v>192</v>
      </c>
      <c r="B24" s="93" t="s">
        <v>74</v>
      </c>
      <c r="C24" s="93" t="s">
        <v>210</v>
      </c>
      <c r="D24" s="93" t="s">
        <v>210</v>
      </c>
      <c r="E24" s="94" t="s">
        <v>210</v>
      </c>
      <c r="F24" s="95" t="s">
        <v>210</v>
      </c>
      <c r="G24" s="49" t="s">
        <v>210</v>
      </c>
      <c r="H24" s="93" t="s">
        <v>210</v>
      </c>
      <c r="I24" s="94" t="s">
        <v>210</v>
      </c>
      <c r="J24" s="93" t="s">
        <v>210</v>
      </c>
      <c r="K24" s="95" t="s">
        <v>210</v>
      </c>
      <c r="M24" t="s">
        <v>95</v>
      </c>
      <c r="N24" t="s">
        <v>192</v>
      </c>
      <c r="O24">
        <v>18.132000000000001</v>
      </c>
      <c r="P24" s="77">
        <f t="shared" si="0"/>
        <v>0.92900000000000205</v>
      </c>
      <c r="Q24" s="142">
        <f>AVERAGE(P24:P27)</f>
        <v>1.1155000000000017</v>
      </c>
      <c r="R24" s="143">
        <f>STDEV(P24:P27)</f>
        <v>0.29152987268317232</v>
      </c>
    </row>
    <row r="25" spans="1:18" x14ac:dyDescent="0.25">
      <c r="A25" s="50" t="s">
        <v>193</v>
      </c>
      <c r="B25" s="52" t="s">
        <v>76</v>
      </c>
      <c r="C25" s="52">
        <v>20.763000000000002</v>
      </c>
      <c r="D25" s="52">
        <f t="shared" si="1"/>
        <v>3.5600000000000023</v>
      </c>
      <c r="E25" s="102">
        <f>AVERAGE(D25:D27)</f>
        <v>3.5943333333333349</v>
      </c>
      <c r="F25" s="103">
        <f>STDEV(D25:D27)</f>
        <v>0.29002815955236794</v>
      </c>
      <c r="G25" s="51" t="s">
        <v>194</v>
      </c>
      <c r="H25" s="52" t="s">
        <v>172</v>
      </c>
      <c r="I25" s="102">
        <v>5.7</v>
      </c>
      <c r="J25" s="104" t="s">
        <v>195</v>
      </c>
      <c r="K25" s="103">
        <f>STDEV(I25:I27)</f>
        <v>0.40414518843273811</v>
      </c>
      <c r="M25" t="s">
        <v>96</v>
      </c>
      <c r="N25" t="s">
        <v>193</v>
      </c>
      <c r="O25">
        <v>18.068000000000001</v>
      </c>
      <c r="P25" s="77">
        <f t="shared" si="0"/>
        <v>0.86500000000000199</v>
      </c>
    </row>
    <row r="26" spans="1:18" x14ac:dyDescent="0.25">
      <c r="A26" s="50" t="s">
        <v>196</v>
      </c>
      <c r="B26" s="52" t="s">
        <v>77</v>
      </c>
      <c r="C26" s="52">
        <v>21.103000000000002</v>
      </c>
      <c r="D26" s="52">
        <f t="shared" si="1"/>
        <v>3.9000000000000021</v>
      </c>
      <c r="E26" s="96"/>
      <c r="F26" s="97"/>
      <c r="G26" s="51" t="s">
        <v>197</v>
      </c>
      <c r="H26" s="52" t="s">
        <v>176</v>
      </c>
      <c r="I26" s="96">
        <v>5</v>
      </c>
      <c r="J26" s="52"/>
      <c r="K26" s="97"/>
      <c r="M26" t="s">
        <v>97</v>
      </c>
      <c r="N26" t="s">
        <v>196</v>
      </c>
      <c r="O26">
        <v>18.361000000000001</v>
      </c>
      <c r="P26" s="77">
        <f t="shared" si="0"/>
        <v>1.1580000000000013</v>
      </c>
    </row>
    <row r="27" spans="1:18" x14ac:dyDescent="0.25">
      <c r="A27" s="54" t="s">
        <v>198</v>
      </c>
      <c r="B27" s="56" t="s">
        <v>78</v>
      </c>
      <c r="C27" s="56">
        <v>20.526</v>
      </c>
      <c r="D27" s="56">
        <f t="shared" si="1"/>
        <v>3.3230000000000004</v>
      </c>
      <c r="E27" s="98"/>
      <c r="F27" s="99"/>
      <c r="G27" s="55" t="s">
        <v>197</v>
      </c>
      <c r="H27" s="56" t="s">
        <v>176</v>
      </c>
      <c r="I27" s="98">
        <v>5</v>
      </c>
      <c r="J27" s="56"/>
      <c r="K27" s="99"/>
      <c r="M27" t="s">
        <v>98</v>
      </c>
      <c r="N27" t="s">
        <v>198</v>
      </c>
      <c r="O27">
        <v>18.713000000000001</v>
      </c>
      <c r="P27" s="77">
        <f t="shared" si="0"/>
        <v>1.5100000000000016</v>
      </c>
    </row>
  </sheetData>
  <mergeCells count="3">
    <mergeCell ref="A2:K2"/>
    <mergeCell ref="M2:R2"/>
    <mergeCell ref="I3:J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
  <sheetViews>
    <sheetView zoomScale="145" zoomScaleNormal="145" workbookViewId="0">
      <selection activeCell="N36" sqref="N36"/>
    </sheetView>
  </sheetViews>
  <sheetFormatPr defaultRowHeight="15" x14ac:dyDescent="0.25"/>
  <cols>
    <col min="1" max="1" width="17.28515625" style="21" bestFit="1" customWidth="1"/>
    <col min="16" max="16" width="8.7109375" style="25"/>
    <col min="17" max="17" width="17.140625" bestFit="1" customWidth="1"/>
  </cols>
  <sheetData>
    <row r="1" spans="1:31" x14ac:dyDescent="0.25">
      <c r="A1" s="170" t="s">
        <v>199</v>
      </c>
      <c r="B1" s="170"/>
      <c r="C1" s="170"/>
      <c r="D1" s="170"/>
      <c r="E1" s="170"/>
      <c r="F1" s="170"/>
      <c r="G1" s="170"/>
      <c r="H1" s="170"/>
      <c r="I1" s="170"/>
      <c r="J1" s="170"/>
      <c r="K1" s="170"/>
      <c r="L1" s="170"/>
      <c r="M1" s="170"/>
      <c r="N1" s="170"/>
      <c r="O1" s="170"/>
      <c r="P1" s="24"/>
      <c r="Q1" s="171" t="s">
        <v>200</v>
      </c>
      <c r="R1" s="171"/>
      <c r="S1" s="171"/>
      <c r="T1" s="171"/>
      <c r="U1" s="171"/>
      <c r="V1" s="171"/>
      <c r="W1" s="171"/>
      <c r="X1" s="171"/>
      <c r="Y1" s="171"/>
      <c r="Z1" s="171"/>
      <c r="AA1" s="171"/>
      <c r="AB1" s="171"/>
      <c r="AC1" s="171"/>
      <c r="AD1" s="171"/>
      <c r="AE1" s="171"/>
    </row>
    <row r="2" spans="1:31" x14ac:dyDescent="0.25">
      <c r="B2" s="172" t="s">
        <v>202</v>
      </c>
      <c r="C2" s="173"/>
      <c r="D2" s="173"/>
      <c r="E2" s="173"/>
      <c r="F2" s="173"/>
      <c r="G2" s="173"/>
      <c r="H2" s="174"/>
      <c r="I2" s="175" t="s">
        <v>203</v>
      </c>
      <c r="J2" s="176"/>
      <c r="K2" s="176"/>
      <c r="L2" s="176"/>
      <c r="M2" s="176"/>
      <c r="N2" s="176"/>
      <c r="O2" s="177"/>
      <c r="P2" s="24"/>
      <c r="Q2" s="21"/>
      <c r="R2" s="172" t="s">
        <v>202</v>
      </c>
      <c r="S2" s="173"/>
      <c r="T2" s="173"/>
      <c r="U2" s="173"/>
      <c r="V2" s="173"/>
      <c r="W2" s="173"/>
      <c r="X2" s="174"/>
      <c r="Y2" s="175" t="s">
        <v>203</v>
      </c>
      <c r="Z2" s="176"/>
      <c r="AA2" s="176"/>
      <c r="AB2" s="176"/>
      <c r="AC2" s="176"/>
      <c r="AD2" s="176"/>
      <c r="AE2" s="177"/>
    </row>
    <row r="3" spans="1:31" x14ac:dyDescent="0.25">
      <c r="B3" s="36" t="s">
        <v>52</v>
      </c>
      <c r="C3" s="39" t="s">
        <v>53</v>
      </c>
      <c r="D3" s="39" t="s">
        <v>20</v>
      </c>
      <c r="E3" s="39" t="s">
        <v>18</v>
      </c>
      <c r="F3" s="39" t="s">
        <v>19</v>
      </c>
      <c r="G3" s="39" t="s">
        <v>40</v>
      </c>
      <c r="H3" s="40" t="s">
        <v>45</v>
      </c>
      <c r="I3" s="36" t="s">
        <v>24</v>
      </c>
      <c r="J3" s="39" t="s">
        <v>25</v>
      </c>
      <c r="K3" s="39" t="s">
        <v>26</v>
      </c>
      <c r="L3" s="39" t="s">
        <v>27</v>
      </c>
      <c r="M3" s="39" t="s">
        <v>28</v>
      </c>
      <c r="N3" s="39" t="s">
        <v>29</v>
      </c>
      <c r="O3" s="40" t="s">
        <v>21</v>
      </c>
      <c r="P3" s="27"/>
      <c r="Q3" s="21"/>
      <c r="R3" s="36" t="s">
        <v>52</v>
      </c>
      <c r="S3" s="39" t="s">
        <v>53</v>
      </c>
      <c r="T3" s="39" t="s">
        <v>20</v>
      </c>
      <c r="U3" s="39" t="s">
        <v>18</v>
      </c>
      <c r="V3" s="39" t="s">
        <v>19</v>
      </c>
      <c r="W3" s="39" t="s">
        <v>40</v>
      </c>
      <c r="X3" s="40" t="s">
        <v>45</v>
      </c>
      <c r="Y3" s="36" t="s">
        <v>24</v>
      </c>
      <c r="Z3" s="39" t="s">
        <v>25</v>
      </c>
      <c r="AA3" s="39" t="s">
        <v>26</v>
      </c>
      <c r="AB3" s="39" t="s">
        <v>27</v>
      </c>
      <c r="AC3" s="39" t="s">
        <v>28</v>
      </c>
      <c r="AD3" s="39" t="s">
        <v>29</v>
      </c>
      <c r="AE3" s="40" t="s">
        <v>21</v>
      </c>
    </row>
    <row r="4" spans="1:31" s="25" customFormat="1" x14ac:dyDescent="0.25">
      <c r="A4" s="144" t="s">
        <v>56</v>
      </c>
      <c r="B4" s="145">
        <v>2.09</v>
      </c>
      <c r="C4" s="146">
        <v>0.14399999999999999</v>
      </c>
      <c r="D4" s="147">
        <v>2.56</v>
      </c>
      <c r="E4" s="147">
        <v>0.49</v>
      </c>
      <c r="F4" s="147">
        <v>0.432</v>
      </c>
      <c r="G4" s="147">
        <v>0.17299999999999999</v>
      </c>
      <c r="H4" s="148">
        <v>43.723999999999997</v>
      </c>
      <c r="I4" s="145">
        <v>11.9</v>
      </c>
      <c r="J4" s="147">
        <v>50.2</v>
      </c>
      <c r="K4" s="147">
        <v>37.700000000000003</v>
      </c>
      <c r="L4" s="147">
        <v>3.3</v>
      </c>
      <c r="M4" s="147">
        <v>14.6</v>
      </c>
      <c r="N4" s="147">
        <v>24</v>
      </c>
      <c r="O4" s="148">
        <v>93.8</v>
      </c>
      <c r="Q4" s="144" t="s">
        <v>79</v>
      </c>
      <c r="R4" s="145">
        <v>3.44</v>
      </c>
      <c r="S4" s="146">
        <v>0.20300000000000001</v>
      </c>
      <c r="T4" s="147">
        <v>2.31</v>
      </c>
      <c r="U4" s="147">
        <v>1.35</v>
      </c>
      <c r="V4" s="147">
        <v>0.53400000000000003</v>
      </c>
      <c r="W4" s="147">
        <v>0.35199999999999998</v>
      </c>
      <c r="X4" s="148">
        <v>42.676000000000002</v>
      </c>
      <c r="Y4" s="145">
        <v>44.5</v>
      </c>
      <c r="Z4" s="147">
        <v>69.900000000000006</v>
      </c>
      <c r="AA4" s="147">
        <v>93.1</v>
      </c>
      <c r="AB4" s="147">
        <v>4</v>
      </c>
      <c r="AC4" s="147">
        <v>21.7</v>
      </c>
      <c r="AD4" s="147">
        <v>28.7</v>
      </c>
      <c r="AE4" s="148">
        <v>242</v>
      </c>
    </row>
    <row r="5" spans="1:31" s="25" customFormat="1" x14ac:dyDescent="0.25">
      <c r="A5" s="144" t="s">
        <v>57</v>
      </c>
      <c r="B5" s="145">
        <v>1.47</v>
      </c>
      <c r="C5" s="146">
        <v>0.13200000000000001</v>
      </c>
      <c r="D5" s="147">
        <v>2.34</v>
      </c>
      <c r="E5" s="147">
        <v>0.45</v>
      </c>
      <c r="F5" s="147">
        <v>0.40699999999999997</v>
      </c>
      <c r="G5" s="147">
        <v>0.13700000000000001</v>
      </c>
      <c r="H5" s="148">
        <v>42.854999999999997</v>
      </c>
      <c r="I5" s="145">
        <v>12.4</v>
      </c>
      <c r="J5" s="147">
        <v>47.2</v>
      </c>
      <c r="K5" s="147">
        <v>40.799999999999997</v>
      </c>
      <c r="L5" s="147">
        <v>3.1</v>
      </c>
      <c r="M5" s="147">
        <v>11.6</v>
      </c>
      <c r="N5" s="147">
        <v>30.9</v>
      </c>
      <c r="O5" s="148">
        <v>106</v>
      </c>
      <c r="Q5" s="144" t="s">
        <v>80</v>
      </c>
      <c r="R5" s="145">
        <v>5.08</v>
      </c>
      <c r="S5" s="146">
        <v>0.29499999999999998</v>
      </c>
      <c r="T5" s="147">
        <v>2.4500000000000002</v>
      </c>
      <c r="U5" s="147">
        <v>13</v>
      </c>
      <c r="V5" s="147">
        <v>0.56999999999999995</v>
      </c>
      <c r="W5" s="147">
        <v>0.32500000000000001</v>
      </c>
      <c r="X5" s="148">
        <v>42.313000000000002</v>
      </c>
      <c r="Y5" s="145">
        <v>39.700000000000003</v>
      </c>
      <c r="Z5" s="147">
        <v>77.900000000000006</v>
      </c>
      <c r="AA5" s="147">
        <v>102</v>
      </c>
      <c r="AB5" s="147">
        <v>5.6</v>
      </c>
      <c r="AC5" s="147">
        <v>25.5</v>
      </c>
      <c r="AD5" s="147">
        <v>13.7</v>
      </c>
      <c r="AE5" s="148">
        <v>198</v>
      </c>
    </row>
    <row r="6" spans="1:31" s="25" customFormat="1" x14ac:dyDescent="0.25">
      <c r="A6" s="144" t="s">
        <v>58</v>
      </c>
      <c r="B6" s="145">
        <v>1.54</v>
      </c>
      <c r="C6" s="146">
        <v>0.14799999999999999</v>
      </c>
      <c r="D6" s="147">
        <v>2.41</v>
      </c>
      <c r="E6" s="147">
        <v>0.54</v>
      </c>
      <c r="F6" s="147">
        <v>0.44</v>
      </c>
      <c r="G6" s="147">
        <v>0.161</v>
      </c>
      <c r="H6" s="148">
        <v>42.817</v>
      </c>
      <c r="I6" s="145">
        <v>14.3</v>
      </c>
      <c r="J6" s="147">
        <v>58.5</v>
      </c>
      <c r="K6" s="147">
        <v>50.3</v>
      </c>
      <c r="L6" s="147">
        <v>3</v>
      </c>
      <c r="M6" s="147">
        <v>12.9</v>
      </c>
      <c r="N6" s="147">
        <v>27.9</v>
      </c>
      <c r="O6" s="148">
        <v>45.4</v>
      </c>
      <c r="Q6" s="144" t="s">
        <v>81</v>
      </c>
      <c r="R6" s="145">
        <v>3.7</v>
      </c>
      <c r="S6" s="146">
        <v>0.25</v>
      </c>
      <c r="T6" s="147">
        <v>2.5099999999999998</v>
      </c>
      <c r="U6" s="147">
        <v>1.2</v>
      </c>
      <c r="V6" s="147">
        <v>0.56000000000000005</v>
      </c>
      <c r="W6" s="147">
        <v>0.247</v>
      </c>
      <c r="X6" s="148">
        <v>42.831000000000003</v>
      </c>
      <c r="Y6" s="145">
        <v>38.9</v>
      </c>
      <c r="Z6" s="147">
        <v>62.5</v>
      </c>
      <c r="AA6" s="147">
        <v>89.1</v>
      </c>
      <c r="AB6" s="147">
        <v>4.4000000000000004</v>
      </c>
      <c r="AC6" s="147">
        <v>25.7</v>
      </c>
      <c r="AD6" s="147">
        <v>17.100000000000001</v>
      </c>
      <c r="AE6" s="148">
        <v>111</v>
      </c>
    </row>
    <row r="7" spans="1:31" s="25" customFormat="1" x14ac:dyDescent="0.25">
      <c r="A7" s="144" t="s">
        <v>59</v>
      </c>
      <c r="B7" s="145">
        <v>1.28</v>
      </c>
      <c r="C7" s="146">
        <v>0.14499999999999999</v>
      </c>
      <c r="D7" s="147">
        <v>2.41</v>
      </c>
      <c r="E7" s="147">
        <v>0.41</v>
      </c>
      <c r="F7" s="147">
        <v>0.371</v>
      </c>
      <c r="G7" s="147">
        <v>0.13</v>
      </c>
      <c r="H7" s="148">
        <v>43.261000000000003</v>
      </c>
      <c r="I7" s="145">
        <v>15.1</v>
      </c>
      <c r="J7" s="147">
        <v>38.9</v>
      </c>
      <c r="K7" s="147">
        <v>41.7</v>
      </c>
      <c r="L7" s="147">
        <v>2.9</v>
      </c>
      <c r="M7" s="147">
        <v>11.8</v>
      </c>
      <c r="N7" s="147">
        <v>26.1</v>
      </c>
      <c r="O7" s="148">
        <v>75.599999999999994</v>
      </c>
      <c r="Q7" s="144" t="s">
        <v>82</v>
      </c>
      <c r="R7" s="145">
        <v>4.62</v>
      </c>
      <c r="S7" s="146">
        <v>0.32300000000000001</v>
      </c>
      <c r="T7" s="147">
        <v>2.4900000000000002</v>
      </c>
      <c r="U7" s="147">
        <v>1.39</v>
      </c>
      <c r="V7" s="147">
        <v>0.623</v>
      </c>
      <c r="W7" s="147">
        <v>0.315</v>
      </c>
      <c r="X7" s="148">
        <v>42.927999999999997</v>
      </c>
      <c r="Y7" s="145">
        <v>39.299999999999997</v>
      </c>
      <c r="Z7" s="147">
        <v>72.8</v>
      </c>
      <c r="AA7" s="147">
        <v>107</v>
      </c>
      <c r="AB7" s="147">
        <v>5.0999999999999996</v>
      </c>
      <c r="AC7" s="147">
        <v>29.3</v>
      </c>
      <c r="AD7" s="147">
        <v>13.7</v>
      </c>
      <c r="AE7" s="148">
        <v>188</v>
      </c>
    </row>
    <row r="8" spans="1:31" s="111" customFormat="1" x14ac:dyDescent="0.25">
      <c r="A8" s="106" t="s">
        <v>39</v>
      </c>
      <c r="B8" s="107">
        <f t="shared" ref="B8:O8" si="0">AVERAGE(B4:B7)</f>
        <v>1.595</v>
      </c>
      <c r="C8" s="108">
        <f t="shared" si="0"/>
        <v>0.14225000000000002</v>
      </c>
      <c r="D8" s="109">
        <f t="shared" si="0"/>
        <v>2.4300000000000002</v>
      </c>
      <c r="E8" s="109">
        <f t="shared" si="0"/>
        <v>0.47249999999999998</v>
      </c>
      <c r="F8" s="109">
        <f t="shared" si="0"/>
        <v>0.41249999999999998</v>
      </c>
      <c r="G8" s="109">
        <f t="shared" si="0"/>
        <v>0.15024999999999999</v>
      </c>
      <c r="H8" s="110">
        <f t="shared" si="0"/>
        <v>43.164249999999996</v>
      </c>
      <c r="I8" s="107">
        <f t="shared" si="0"/>
        <v>13.425000000000001</v>
      </c>
      <c r="J8" s="109">
        <f t="shared" si="0"/>
        <v>48.7</v>
      </c>
      <c r="K8" s="109">
        <f t="shared" si="0"/>
        <v>42.625</v>
      </c>
      <c r="L8" s="109">
        <f t="shared" si="0"/>
        <v>3.0750000000000002</v>
      </c>
      <c r="M8" s="109">
        <f t="shared" si="0"/>
        <v>12.725000000000001</v>
      </c>
      <c r="N8" s="109">
        <f t="shared" si="0"/>
        <v>27.225000000000001</v>
      </c>
      <c r="O8" s="110">
        <f t="shared" si="0"/>
        <v>80.2</v>
      </c>
      <c r="P8" s="66"/>
      <c r="Q8" s="106" t="s">
        <v>39</v>
      </c>
      <c r="R8" s="107">
        <f t="shared" ref="R8:AE8" si="1">AVERAGE(R4:R7)</f>
        <v>4.21</v>
      </c>
      <c r="S8" s="108">
        <f t="shared" si="1"/>
        <v>0.26774999999999999</v>
      </c>
      <c r="T8" s="109">
        <f t="shared" si="1"/>
        <v>2.44</v>
      </c>
      <c r="U8" s="109">
        <f t="shared" si="1"/>
        <v>4.2349999999999994</v>
      </c>
      <c r="V8" s="109">
        <f t="shared" si="1"/>
        <v>0.57174999999999998</v>
      </c>
      <c r="W8" s="109">
        <f t="shared" si="1"/>
        <v>0.30975000000000003</v>
      </c>
      <c r="X8" s="110">
        <f t="shared" si="1"/>
        <v>42.686999999999998</v>
      </c>
      <c r="Y8" s="107">
        <f t="shared" si="1"/>
        <v>40.599999999999994</v>
      </c>
      <c r="Z8" s="109">
        <f t="shared" si="1"/>
        <v>70.775000000000006</v>
      </c>
      <c r="AA8" s="109">
        <f t="shared" si="1"/>
        <v>97.8</v>
      </c>
      <c r="AB8" s="109">
        <f t="shared" si="1"/>
        <v>4.7750000000000004</v>
      </c>
      <c r="AC8" s="109">
        <f t="shared" si="1"/>
        <v>25.55</v>
      </c>
      <c r="AD8" s="109">
        <f t="shared" si="1"/>
        <v>18.3</v>
      </c>
      <c r="AE8" s="110">
        <f t="shared" si="1"/>
        <v>184.75</v>
      </c>
    </row>
    <row r="9" spans="1:31" s="117" customFormat="1" x14ac:dyDescent="0.25">
      <c r="A9" s="112" t="s">
        <v>211</v>
      </c>
      <c r="B9" s="113">
        <f t="shared" ref="B9:O9" si="2">_xlfn.STDEV.P(B4:B7)</f>
        <v>0.30120590963658056</v>
      </c>
      <c r="C9" s="114">
        <f t="shared" si="2"/>
        <v>6.0981554588252279E-3</v>
      </c>
      <c r="D9" s="115">
        <f t="shared" si="2"/>
        <v>8.0311892021045092E-2</v>
      </c>
      <c r="E9" s="115">
        <f t="shared" si="2"/>
        <v>4.8153400710645354E-2</v>
      </c>
      <c r="F9" s="115">
        <f t="shared" si="2"/>
        <v>2.6874709300753377E-2</v>
      </c>
      <c r="G9" s="115">
        <f t="shared" si="2"/>
        <v>1.7455300054711208E-2</v>
      </c>
      <c r="H9" s="116">
        <f t="shared" si="2"/>
        <v>0.36704861735197919</v>
      </c>
      <c r="I9" s="113">
        <f t="shared" si="2"/>
        <v>1.31790553530972</v>
      </c>
      <c r="J9" s="115">
        <f t="shared" si="2"/>
        <v>7.0103494920010929</v>
      </c>
      <c r="K9" s="115">
        <f t="shared" si="2"/>
        <v>4.6729942221235614</v>
      </c>
      <c r="L9" s="115">
        <f t="shared" si="2"/>
        <v>0.14790199457749037</v>
      </c>
      <c r="M9" s="115">
        <f t="shared" si="2"/>
        <v>1.1903255857117412</v>
      </c>
      <c r="N9" s="115">
        <f t="shared" si="2"/>
        <v>2.5311805546029298</v>
      </c>
      <c r="O9" s="116">
        <f t="shared" si="2"/>
        <v>22.818851855428637</v>
      </c>
      <c r="P9" s="71"/>
      <c r="Q9" s="112" t="s">
        <v>211</v>
      </c>
      <c r="R9" s="113">
        <f t="shared" ref="R9:AE9" si="3">_xlfn.STDEV.P(R4:R7)</f>
        <v>0.66670833203132984</v>
      </c>
      <c r="S9" s="114">
        <f t="shared" si="3"/>
        <v>4.555971356362979E-2</v>
      </c>
      <c r="T9" s="115">
        <f t="shared" si="3"/>
        <v>7.8102496759066511E-2</v>
      </c>
      <c r="U9" s="115">
        <f t="shared" si="3"/>
        <v>5.0609707566829512</v>
      </c>
      <c r="V9" s="115">
        <f t="shared" si="3"/>
        <v>3.23757239301301E-2</v>
      </c>
      <c r="W9" s="115">
        <f t="shared" si="3"/>
        <v>3.8674119253060975E-2</v>
      </c>
      <c r="X9" s="116">
        <f t="shared" si="3"/>
        <v>0.23388779361052478</v>
      </c>
      <c r="Y9" s="113">
        <f t="shared" si="3"/>
        <v>2.269361143582044</v>
      </c>
      <c r="Z9" s="115">
        <f t="shared" si="3"/>
        <v>5.5701772862270742</v>
      </c>
      <c r="AA9" s="115">
        <f t="shared" si="3"/>
        <v>7.0721283924996756</v>
      </c>
      <c r="AB9" s="115">
        <f t="shared" si="3"/>
        <v>0.61796035471540867</v>
      </c>
      <c r="AC9" s="115">
        <f t="shared" si="3"/>
        <v>2.688401011754006</v>
      </c>
      <c r="AD9" s="115">
        <f t="shared" si="3"/>
        <v>6.1627915752522382</v>
      </c>
      <c r="AE9" s="116">
        <f t="shared" si="3"/>
        <v>47.177192582857238</v>
      </c>
    </row>
    <row r="10" spans="1:31" x14ac:dyDescent="0.25">
      <c r="A10" s="22" t="s">
        <v>61</v>
      </c>
      <c r="B10" s="50">
        <v>1.77</v>
      </c>
      <c r="C10" s="51">
        <v>0.152</v>
      </c>
      <c r="D10" s="52">
        <v>2.73</v>
      </c>
      <c r="E10" s="52">
        <v>0.39</v>
      </c>
      <c r="F10" s="52">
        <v>0.34200000000000003</v>
      </c>
      <c r="G10" s="52">
        <v>0.13100000000000001</v>
      </c>
      <c r="H10" s="53">
        <v>43.360999999999997</v>
      </c>
      <c r="I10" s="50">
        <v>12.5</v>
      </c>
      <c r="J10" s="52">
        <v>41.7</v>
      </c>
      <c r="K10" s="52">
        <v>39</v>
      </c>
      <c r="L10" s="52">
        <v>2.9</v>
      </c>
      <c r="M10" s="52">
        <v>12.4</v>
      </c>
      <c r="N10" s="52">
        <v>24.5</v>
      </c>
      <c r="O10" s="53">
        <v>62.9</v>
      </c>
      <c r="Q10" s="22" t="s">
        <v>83</v>
      </c>
      <c r="R10" s="50">
        <v>3.31</v>
      </c>
      <c r="S10" s="51">
        <v>0.183</v>
      </c>
      <c r="T10" s="52">
        <v>2.1800000000000002</v>
      </c>
      <c r="U10" s="52">
        <v>1.31</v>
      </c>
      <c r="V10" s="52">
        <v>0.55200000000000005</v>
      </c>
      <c r="W10" s="52">
        <v>0.22900000000000001</v>
      </c>
      <c r="X10" s="53">
        <v>43.095999999999997</v>
      </c>
      <c r="Y10" s="50">
        <v>39.299999999999997</v>
      </c>
      <c r="Z10" s="52">
        <v>62.1</v>
      </c>
      <c r="AA10" s="52">
        <v>109</v>
      </c>
      <c r="AB10" s="52">
        <v>3.9</v>
      </c>
      <c r="AC10" s="52">
        <v>21</v>
      </c>
      <c r="AD10" s="52">
        <v>18.5</v>
      </c>
      <c r="AE10" s="53">
        <v>140</v>
      </c>
    </row>
    <row r="11" spans="1:31" x14ac:dyDescent="0.25">
      <c r="A11" s="22" t="s">
        <v>62</v>
      </c>
      <c r="B11" s="50">
        <v>1.52</v>
      </c>
      <c r="C11" s="51">
        <v>0.11899999999999999</v>
      </c>
      <c r="D11" s="52">
        <v>2.4900000000000002</v>
      </c>
      <c r="E11" s="52">
        <v>0.39</v>
      </c>
      <c r="F11" s="52">
        <v>0.35599999999999998</v>
      </c>
      <c r="G11" s="52">
        <v>0.13200000000000001</v>
      </c>
      <c r="H11" s="53">
        <v>43.357999999999997</v>
      </c>
      <c r="I11" s="50">
        <v>13.1</v>
      </c>
      <c r="J11" s="52">
        <v>40.299999999999997</v>
      </c>
      <c r="K11" s="52">
        <v>54.2</v>
      </c>
      <c r="L11" s="52">
        <v>2.7</v>
      </c>
      <c r="M11" s="52">
        <v>11.2</v>
      </c>
      <c r="N11" s="52">
        <v>24.8</v>
      </c>
      <c r="O11" s="53">
        <v>76.400000000000006</v>
      </c>
      <c r="Q11" s="22" t="s">
        <v>84</v>
      </c>
      <c r="R11" s="50">
        <v>2.5</v>
      </c>
      <c r="S11" s="51">
        <v>0.189</v>
      </c>
      <c r="T11" s="52">
        <v>2.34</v>
      </c>
      <c r="U11" s="52">
        <v>1.31</v>
      </c>
      <c r="V11" s="52">
        <v>0.55900000000000005</v>
      </c>
      <c r="W11" s="52">
        <v>0.19600000000000001</v>
      </c>
      <c r="X11" s="53">
        <v>42.325000000000003</v>
      </c>
      <c r="Y11" s="50">
        <v>39.299999999999997</v>
      </c>
      <c r="Z11" s="52">
        <v>53.1</v>
      </c>
      <c r="AA11" s="52">
        <v>85.9</v>
      </c>
      <c r="AB11" s="52">
        <v>3.9</v>
      </c>
      <c r="AC11" s="52">
        <v>23.9</v>
      </c>
      <c r="AD11" s="52">
        <v>10.7</v>
      </c>
      <c r="AE11" s="53">
        <v>79</v>
      </c>
    </row>
    <row r="12" spans="1:31" x14ac:dyDescent="0.25">
      <c r="A12" s="22" t="s">
        <v>63</v>
      </c>
      <c r="B12" s="50">
        <v>1.64</v>
      </c>
      <c r="C12" s="51">
        <v>0.16400000000000001</v>
      </c>
      <c r="D12" s="52">
        <v>2.63</v>
      </c>
      <c r="E12" s="52">
        <v>0.42</v>
      </c>
      <c r="F12" s="52">
        <v>0.36699999999999999</v>
      </c>
      <c r="G12" s="52">
        <v>0.14299999999999999</v>
      </c>
      <c r="H12" s="53">
        <v>43.173999999999999</v>
      </c>
      <c r="I12" s="50">
        <v>17.8</v>
      </c>
      <c r="J12" s="52">
        <v>44.7</v>
      </c>
      <c r="K12" s="52">
        <v>48.4</v>
      </c>
      <c r="L12" s="52">
        <v>3.2</v>
      </c>
      <c r="M12" s="52">
        <v>15.3</v>
      </c>
      <c r="N12" s="52">
        <v>29.4</v>
      </c>
      <c r="O12" s="53">
        <v>61.7</v>
      </c>
      <c r="Q12" s="22" t="s">
        <v>85</v>
      </c>
      <c r="R12" s="54">
        <v>2.84</v>
      </c>
      <c r="S12" s="55">
        <v>0.191</v>
      </c>
      <c r="T12" s="56">
        <v>2.2200000000000002</v>
      </c>
      <c r="U12" s="56">
        <v>1.3</v>
      </c>
      <c r="V12" s="56">
        <v>0.498</v>
      </c>
      <c r="W12" s="56">
        <v>0.191</v>
      </c>
      <c r="X12" s="57">
        <v>42.781999999999996</v>
      </c>
      <c r="Y12" s="54">
        <v>48.7</v>
      </c>
      <c r="Z12" s="56">
        <v>65.8</v>
      </c>
      <c r="AA12" s="56">
        <v>140</v>
      </c>
      <c r="AB12" s="56">
        <v>3.5</v>
      </c>
      <c r="AC12" s="56">
        <v>27.1</v>
      </c>
      <c r="AD12" s="56">
        <v>11.8</v>
      </c>
      <c r="AE12" s="57">
        <v>62.8</v>
      </c>
    </row>
    <row r="13" spans="1:31" x14ac:dyDescent="0.25">
      <c r="A13" s="22" t="s">
        <v>64</v>
      </c>
      <c r="B13" s="50">
        <v>1.42</v>
      </c>
      <c r="C13" s="51">
        <v>0.14699999999999999</v>
      </c>
      <c r="D13" s="52">
        <v>2.92</v>
      </c>
      <c r="E13" s="52">
        <v>0.42</v>
      </c>
      <c r="F13" s="52">
        <v>0.36699999999999999</v>
      </c>
      <c r="G13" s="52">
        <v>0.13200000000000001</v>
      </c>
      <c r="H13" s="53">
        <v>42.895000000000003</v>
      </c>
      <c r="I13" s="50">
        <v>13.4</v>
      </c>
      <c r="J13" s="52">
        <v>38.9</v>
      </c>
      <c r="K13" s="52">
        <v>56.3</v>
      </c>
      <c r="L13" s="52">
        <v>2.9</v>
      </c>
      <c r="M13" s="52">
        <v>11.2</v>
      </c>
      <c r="N13" s="52">
        <v>29.1</v>
      </c>
      <c r="O13" s="53">
        <v>54.5</v>
      </c>
      <c r="Q13" s="22" t="s">
        <v>86</v>
      </c>
      <c r="R13" s="165" t="s">
        <v>216</v>
      </c>
      <c r="S13" s="165"/>
      <c r="T13" s="165"/>
      <c r="U13" s="165"/>
      <c r="V13" s="165"/>
      <c r="W13" s="165"/>
      <c r="X13" s="165"/>
      <c r="Y13" s="165"/>
      <c r="Z13" s="165"/>
      <c r="AA13" s="165"/>
      <c r="AB13" s="165"/>
      <c r="AC13" s="165"/>
      <c r="AD13" s="165"/>
      <c r="AE13" s="165"/>
    </row>
    <row r="14" spans="1:31" s="111" customFormat="1" x14ac:dyDescent="0.25">
      <c r="A14" s="106" t="s">
        <v>39</v>
      </c>
      <c r="B14" s="107">
        <f t="shared" ref="B14:O14" si="4">AVERAGE(B10:B13)</f>
        <v>1.5874999999999999</v>
      </c>
      <c r="C14" s="108">
        <f t="shared" si="4"/>
        <v>0.14550000000000002</v>
      </c>
      <c r="D14" s="109">
        <f t="shared" si="4"/>
        <v>2.6924999999999999</v>
      </c>
      <c r="E14" s="109">
        <f t="shared" si="4"/>
        <v>0.40499999999999997</v>
      </c>
      <c r="F14" s="109">
        <f t="shared" si="4"/>
        <v>0.35799999999999998</v>
      </c>
      <c r="G14" s="109">
        <f t="shared" si="4"/>
        <v>0.13450000000000001</v>
      </c>
      <c r="H14" s="110">
        <f t="shared" si="4"/>
        <v>43.197000000000003</v>
      </c>
      <c r="I14" s="107">
        <f t="shared" si="4"/>
        <v>14.200000000000001</v>
      </c>
      <c r="J14" s="109">
        <f t="shared" si="4"/>
        <v>41.4</v>
      </c>
      <c r="K14" s="109">
        <f t="shared" si="4"/>
        <v>49.474999999999994</v>
      </c>
      <c r="L14" s="109">
        <f t="shared" si="4"/>
        <v>2.9250000000000003</v>
      </c>
      <c r="M14" s="109">
        <f t="shared" si="4"/>
        <v>12.525000000000002</v>
      </c>
      <c r="N14" s="109">
        <f t="shared" si="4"/>
        <v>26.949999999999996</v>
      </c>
      <c r="O14" s="110">
        <f t="shared" si="4"/>
        <v>63.875</v>
      </c>
      <c r="P14" s="66"/>
      <c r="Q14" s="106" t="s">
        <v>39</v>
      </c>
      <c r="R14" s="118">
        <f t="shared" ref="R14:AE14" si="5">AVERAGE(R10:R12)</f>
        <v>2.8833333333333333</v>
      </c>
      <c r="S14" s="119">
        <f t="shared" si="5"/>
        <v>0.18766666666666665</v>
      </c>
      <c r="T14" s="119">
        <f t="shared" si="5"/>
        <v>2.2466666666666666</v>
      </c>
      <c r="U14" s="119">
        <f t="shared" si="5"/>
        <v>1.3066666666666666</v>
      </c>
      <c r="V14" s="119">
        <f t="shared" si="5"/>
        <v>0.53633333333333344</v>
      </c>
      <c r="W14" s="119">
        <f t="shared" si="5"/>
        <v>0.20533333333333337</v>
      </c>
      <c r="X14" s="120">
        <f t="shared" si="5"/>
        <v>42.734333333333325</v>
      </c>
      <c r="Y14" s="118">
        <f t="shared" si="5"/>
        <v>42.43333333333333</v>
      </c>
      <c r="Z14" s="119">
        <f t="shared" si="5"/>
        <v>60.333333333333336</v>
      </c>
      <c r="AA14" s="119">
        <f t="shared" si="5"/>
        <v>111.63333333333333</v>
      </c>
      <c r="AB14" s="119">
        <f t="shared" si="5"/>
        <v>3.7666666666666671</v>
      </c>
      <c r="AC14" s="119">
        <f t="shared" si="5"/>
        <v>24</v>
      </c>
      <c r="AD14" s="119">
        <f t="shared" si="5"/>
        <v>13.666666666666666</v>
      </c>
      <c r="AE14" s="120">
        <f t="shared" si="5"/>
        <v>93.933333333333337</v>
      </c>
    </row>
    <row r="15" spans="1:31" s="117" customFormat="1" x14ac:dyDescent="0.25">
      <c r="A15" s="112" t="s">
        <v>211</v>
      </c>
      <c r="B15" s="113">
        <f t="shared" ref="B15:O15" si="6">_xlfn.STDEV.P(B10:B13)</f>
        <v>0.1310295768137866</v>
      </c>
      <c r="C15" s="114">
        <f t="shared" si="6"/>
        <v>1.6499999999999734E-2</v>
      </c>
      <c r="D15" s="115">
        <f t="shared" si="6"/>
        <v>0.1565846416478959</v>
      </c>
      <c r="E15" s="115">
        <f t="shared" si="6"/>
        <v>1.4999999999999986E-2</v>
      </c>
      <c r="F15" s="115">
        <f t="shared" si="6"/>
        <v>1.0271319292087055E-2</v>
      </c>
      <c r="G15" s="115">
        <f t="shared" si="6"/>
        <v>4.9244289008980452E-3</v>
      </c>
      <c r="H15" s="116">
        <f t="shared" si="6"/>
        <v>0.19009865859600128</v>
      </c>
      <c r="I15" s="113">
        <f t="shared" si="6"/>
        <v>2.103568396796252</v>
      </c>
      <c r="J15" s="115">
        <f t="shared" si="6"/>
        <v>2.1470910553583908</v>
      </c>
      <c r="K15" s="115">
        <f t="shared" si="6"/>
        <v>6.7042430594363553</v>
      </c>
      <c r="L15" s="115">
        <f t="shared" si="6"/>
        <v>0.17853571071357127</v>
      </c>
      <c r="M15" s="115">
        <f t="shared" si="6"/>
        <v>1.675373092776631</v>
      </c>
      <c r="N15" s="115">
        <f t="shared" si="6"/>
        <v>2.3048861143232213</v>
      </c>
      <c r="O15" s="116">
        <f t="shared" si="6"/>
        <v>7.9127665831869773</v>
      </c>
      <c r="P15" s="71"/>
      <c r="Q15" s="112" t="s">
        <v>211</v>
      </c>
      <c r="R15" s="121">
        <f t="shared" ref="R15:AE15" si="7">_xlfn.STDEV.P(R10:R12)</f>
        <v>0.33209770985191756</v>
      </c>
      <c r="S15" s="114">
        <f t="shared" si="7"/>
        <v>3.3993463423951931E-3</v>
      </c>
      <c r="T15" s="114">
        <f t="shared" si="7"/>
        <v>6.7986926847903653E-2</v>
      </c>
      <c r="U15" s="114">
        <f t="shared" si="7"/>
        <v>4.7140452079103209E-3</v>
      </c>
      <c r="V15" s="114">
        <f t="shared" si="7"/>
        <v>2.7255988129012865E-2</v>
      </c>
      <c r="W15" s="114">
        <f t="shared" si="7"/>
        <v>1.6858891488535727E-2</v>
      </c>
      <c r="X15" s="122">
        <f t="shared" si="7"/>
        <v>0.31655892904095095</v>
      </c>
      <c r="Y15" s="121">
        <f t="shared" si="7"/>
        <v>4.4312024954357119</v>
      </c>
      <c r="Z15" s="114">
        <f t="shared" si="7"/>
        <v>5.3331249959308291</v>
      </c>
      <c r="AA15" s="114">
        <f t="shared" si="7"/>
        <v>22.1645863685495</v>
      </c>
      <c r="AB15" s="114">
        <f t="shared" si="7"/>
        <v>0.18856180831641264</v>
      </c>
      <c r="AC15" s="114">
        <f t="shared" si="7"/>
        <v>2.4913182588072988</v>
      </c>
      <c r="AD15" s="114">
        <f t="shared" si="7"/>
        <v>3.4470599388786711</v>
      </c>
      <c r="AE15" s="122">
        <f t="shared" si="7"/>
        <v>33.238665570219403</v>
      </c>
    </row>
    <row r="16" spans="1:31" s="25" customFormat="1" x14ac:dyDescent="0.25">
      <c r="A16" s="144" t="s">
        <v>65</v>
      </c>
      <c r="B16" s="145">
        <v>1.97</v>
      </c>
      <c r="C16" s="146">
        <v>0.14099999999999999</v>
      </c>
      <c r="D16" s="147">
        <v>2.83</v>
      </c>
      <c r="E16" s="147">
        <v>0.49</v>
      </c>
      <c r="F16" s="147">
        <v>0.42699999999999999</v>
      </c>
      <c r="G16" s="147">
        <v>0.157</v>
      </c>
      <c r="H16" s="148">
        <v>43.473999999999997</v>
      </c>
      <c r="I16" s="145">
        <v>16.8</v>
      </c>
      <c r="J16" s="147">
        <v>51.7</v>
      </c>
      <c r="K16" s="147">
        <v>41.8</v>
      </c>
      <c r="L16" s="147">
        <v>3.4</v>
      </c>
      <c r="M16" s="147">
        <v>13.7</v>
      </c>
      <c r="N16" s="147">
        <v>21.6</v>
      </c>
      <c r="O16" s="148">
        <v>56.1</v>
      </c>
      <c r="Q16" s="144" t="s">
        <v>87</v>
      </c>
      <c r="R16" s="145">
        <v>2.5</v>
      </c>
      <c r="S16" s="146">
        <v>0.17100000000000001</v>
      </c>
      <c r="T16" s="147">
        <v>2.12</v>
      </c>
      <c r="U16" s="147">
        <v>1.22</v>
      </c>
      <c r="V16" s="147">
        <v>0.51500000000000001</v>
      </c>
      <c r="W16" s="147">
        <v>0.222</v>
      </c>
      <c r="X16" s="148">
        <v>42.436</v>
      </c>
      <c r="Y16" s="145">
        <v>34.700000000000003</v>
      </c>
      <c r="Z16" s="147">
        <v>54.9</v>
      </c>
      <c r="AA16" s="147">
        <v>64.7</v>
      </c>
      <c r="AB16" s="147">
        <v>3.4</v>
      </c>
      <c r="AC16" s="147">
        <v>19.100000000000001</v>
      </c>
      <c r="AD16" s="147">
        <v>12.3</v>
      </c>
      <c r="AE16" s="148">
        <v>70.7</v>
      </c>
    </row>
    <row r="17" spans="1:31" s="25" customFormat="1" x14ac:dyDescent="0.25">
      <c r="A17" s="144" t="s">
        <v>66</v>
      </c>
      <c r="B17" s="145">
        <v>1.89</v>
      </c>
      <c r="C17" s="146">
        <v>0.13200000000000001</v>
      </c>
      <c r="D17" s="147">
        <v>2.94</v>
      </c>
      <c r="E17" s="147">
        <v>0.45</v>
      </c>
      <c r="F17" s="147">
        <v>0.42199999999999999</v>
      </c>
      <c r="G17" s="147">
        <v>0.14799999999999999</v>
      </c>
      <c r="H17" s="148">
        <v>43.395000000000003</v>
      </c>
      <c r="I17" s="145">
        <v>9.6999999999999993</v>
      </c>
      <c r="J17" s="147">
        <v>41.4</v>
      </c>
      <c r="K17" s="147">
        <v>34.6</v>
      </c>
      <c r="L17" s="147">
        <v>3</v>
      </c>
      <c r="M17" s="147">
        <v>12.6</v>
      </c>
      <c r="N17" s="147">
        <v>27.4</v>
      </c>
      <c r="O17" s="148">
        <v>39.5</v>
      </c>
      <c r="Q17" s="144" t="s">
        <v>88</v>
      </c>
      <c r="R17" s="145">
        <v>3.47</v>
      </c>
      <c r="S17" s="146">
        <v>0.223</v>
      </c>
      <c r="T17" s="147">
        <v>2.38</v>
      </c>
      <c r="U17" s="147">
        <v>1.32</v>
      </c>
      <c r="V17" s="147">
        <v>0.55700000000000005</v>
      </c>
      <c r="W17" s="147">
        <v>0.24199999999999999</v>
      </c>
      <c r="X17" s="148">
        <v>42.765000000000001</v>
      </c>
      <c r="Y17" s="145">
        <v>41.7</v>
      </c>
      <c r="Z17" s="147">
        <v>65</v>
      </c>
      <c r="AA17" s="147">
        <v>80.8</v>
      </c>
      <c r="AB17" s="147">
        <v>4.3</v>
      </c>
      <c r="AC17" s="147">
        <v>24.3</v>
      </c>
      <c r="AD17" s="147">
        <v>12.3</v>
      </c>
      <c r="AE17" s="148">
        <v>87</v>
      </c>
    </row>
    <row r="18" spans="1:31" s="25" customFormat="1" x14ac:dyDescent="0.25">
      <c r="A18" s="144" t="s">
        <v>67</v>
      </c>
      <c r="B18" s="145">
        <v>1.49</v>
      </c>
      <c r="C18" s="146">
        <v>0.122</v>
      </c>
      <c r="D18" s="147">
        <v>2.94</v>
      </c>
      <c r="E18" s="147">
        <v>0.45</v>
      </c>
      <c r="F18" s="147">
        <v>0.39300000000000002</v>
      </c>
      <c r="G18" s="147">
        <v>0.128</v>
      </c>
      <c r="H18" s="148">
        <v>43.122</v>
      </c>
      <c r="I18" s="145">
        <v>12.7</v>
      </c>
      <c r="J18" s="147">
        <v>40.9</v>
      </c>
      <c r="K18" s="147">
        <v>34.5</v>
      </c>
      <c r="L18" s="147">
        <v>2.8</v>
      </c>
      <c r="M18" s="147">
        <v>11</v>
      </c>
      <c r="N18" s="147">
        <v>24.9</v>
      </c>
      <c r="O18" s="148">
        <v>53.2</v>
      </c>
      <c r="Q18" s="144" t="s">
        <v>89</v>
      </c>
      <c r="R18" s="145">
        <v>2.76</v>
      </c>
      <c r="S18" s="146">
        <v>0.216</v>
      </c>
      <c r="T18" s="147">
        <v>2.4900000000000002</v>
      </c>
      <c r="U18" s="147">
        <v>1.19</v>
      </c>
      <c r="V18" s="147">
        <v>0.51300000000000001</v>
      </c>
      <c r="W18" s="147">
        <v>0.23100000000000001</v>
      </c>
      <c r="X18" s="148">
        <v>42.55</v>
      </c>
      <c r="Y18" s="145">
        <v>36.299999999999997</v>
      </c>
      <c r="Z18" s="147">
        <v>58.1</v>
      </c>
      <c r="AA18" s="147">
        <v>67.3</v>
      </c>
      <c r="AB18" s="147">
        <v>4.7</v>
      </c>
      <c r="AC18" s="147">
        <v>22.8</v>
      </c>
      <c r="AD18" s="147">
        <v>15</v>
      </c>
      <c r="AE18" s="148">
        <v>89.3</v>
      </c>
    </row>
    <row r="19" spans="1:31" s="25" customFormat="1" x14ac:dyDescent="0.25">
      <c r="A19" s="144" t="s">
        <v>68</v>
      </c>
      <c r="B19" s="145">
        <v>1.47</v>
      </c>
      <c r="C19" s="146">
        <v>0.159</v>
      </c>
      <c r="D19" s="147">
        <v>3.05</v>
      </c>
      <c r="E19" s="147">
        <v>0.39</v>
      </c>
      <c r="F19" s="147">
        <v>0.34499999999999997</v>
      </c>
      <c r="G19" s="147">
        <v>0.13</v>
      </c>
      <c r="H19" s="148">
        <v>42.96</v>
      </c>
      <c r="I19" s="145">
        <v>10.6</v>
      </c>
      <c r="J19" s="147">
        <v>37.700000000000003</v>
      </c>
      <c r="K19" s="147">
        <v>33.700000000000003</v>
      </c>
      <c r="L19" s="147">
        <v>2.6</v>
      </c>
      <c r="M19" s="147">
        <v>11.5</v>
      </c>
      <c r="N19" s="147">
        <v>26.1</v>
      </c>
      <c r="O19" s="148">
        <v>28</v>
      </c>
      <c r="Q19" s="144" t="s">
        <v>90</v>
      </c>
      <c r="R19" s="145">
        <v>2.95</v>
      </c>
      <c r="S19" s="146">
        <v>0.17</v>
      </c>
      <c r="T19" s="147">
        <v>2.27</v>
      </c>
      <c r="U19" s="147">
        <v>1.24</v>
      </c>
      <c r="V19" s="147">
        <v>0.52700000000000002</v>
      </c>
      <c r="W19" s="147">
        <v>0.218</v>
      </c>
      <c r="X19" s="148">
        <v>42.802999999999997</v>
      </c>
      <c r="Y19" s="145">
        <v>37.9</v>
      </c>
      <c r="Z19" s="147">
        <v>58.6</v>
      </c>
      <c r="AA19" s="147">
        <v>66.900000000000006</v>
      </c>
      <c r="AB19" s="147">
        <v>4</v>
      </c>
      <c r="AC19" s="147">
        <v>20.2</v>
      </c>
      <c r="AD19" s="147">
        <v>10.199999999999999</v>
      </c>
      <c r="AE19" s="148">
        <v>115</v>
      </c>
    </row>
    <row r="20" spans="1:31" s="111" customFormat="1" x14ac:dyDescent="0.25">
      <c r="A20" s="106" t="s">
        <v>39</v>
      </c>
      <c r="B20" s="107">
        <f t="shared" ref="B20:O20" si="8">AVERAGE(B16:B19)</f>
        <v>1.7049999999999998</v>
      </c>
      <c r="C20" s="108">
        <f t="shared" si="8"/>
        <v>0.13850000000000001</v>
      </c>
      <c r="D20" s="109">
        <f t="shared" si="8"/>
        <v>2.9399999999999995</v>
      </c>
      <c r="E20" s="109">
        <f t="shared" si="8"/>
        <v>0.44499999999999995</v>
      </c>
      <c r="F20" s="109">
        <f t="shared" si="8"/>
        <v>0.39674999999999999</v>
      </c>
      <c r="G20" s="109">
        <f t="shared" si="8"/>
        <v>0.14074999999999999</v>
      </c>
      <c r="H20" s="110">
        <f t="shared" si="8"/>
        <v>43.237749999999998</v>
      </c>
      <c r="I20" s="107">
        <f t="shared" si="8"/>
        <v>12.450000000000001</v>
      </c>
      <c r="J20" s="109">
        <f t="shared" si="8"/>
        <v>42.924999999999997</v>
      </c>
      <c r="K20" s="109">
        <f t="shared" si="8"/>
        <v>36.150000000000006</v>
      </c>
      <c r="L20" s="109">
        <f t="shared" si="8"/>
        <v>2.9499999999999997</v>
      </c>
      <c r="M20" s="109">
        <f t="shared" si="8"/>
        <v>12.2</v>
      </c>
      <c r="N20" s="109">
        <f t="shared" si="8"/>
        <v>25</v>
      </c>
      <c r="O20" s="110">
        <f t="shared" si="8"/>
        <v>44.2</v>
      </c>
      <c r="P20" s="66"/>
      <c r="Q20" s="106" t="s">
        <v>39</v>
      </c>
      <c r="R20" s="107">
        <f t="shared" ref="R20:AE20" si="9">AVERAGE(R16:R19)</f>
        <v>2.92</v>
      </c>
      <c r="S20" s="108">
        <f t="shared" si="9"/>
        <v>0.19500000000000001</v>
      </c>
      <c r="T20" s="109">
        <f t="shared" si="9"/>
        <v>2.3149999999999999</v>
      </c>
      <c r="U20" s="109">
        <f t="shared" si="9"/>
        <v>1.2424999999999999</v>
      </c>
      <c r="V20" s="109">
        <f t="shared" si="9"/>
        <v>0.52800000000000002</v>
      </c>
      <c r="W20" s="109">
        <f t="shared" si="9"/>
        <v>0.22824999999999998</v>
      </c>
      <c r="X20" s="110">
        <f t="shared" si="9"/>
        <v>42.638499999999993</v>
      </c>
      <c r="Y20" s="107">
        <f t="shared" si="9"/>
        <v>37.65</v>
      </c>
      <c r="Z20" s="109">
        <f t="shared" si="9"/>
        <v>59.15</v>
      </c>
      <c r="AA20" s="109">
        <f t="shared" si="9"/>
        <v>69.925000000000011</v>
      </c>
      <c r="AB20" s="109">
        <f t="shared" si="9"/>
        <v>4.0999999999999996</v>
      </c>
      <c r="AC20" s="109">
        <f t="shared" si="9"/>
        <v>21.6</v>
      </c>
      <c r="AD20" s="109">
        <f t="shared" si="9"/>
        <v>12.45</v>
      </c>
      <c r="AE20" s="110">
        <f t="shared" si="9"/>
        <v>90.5</v>
      </c>
    </row>
    <row r="21" spans="1:31" s="117" customFormat="1" x14ac:dyDescent="0.25">
      <c r="A21" s="112" t="s">
        <v>211</v>
      </c>
      <c r="B21" s="113">
        <f t="shared" ref="B21:O21" si="10">_xlfn.STDEV.P(B16:B19)</f>
        <v>0.22688102609076941</v>
      </c>
      <c r="C21" s="114">
        <f t="shared" si="10"/>
        <v>1.3610657588816199E-2</v>
      </c>
      <c r="D21" s="115">
        <f t="shared" si="10"/>
        <v>7.7781745930520133E-2</v>
      </c>
      <c r="E21" s="115">
        <f t="shared" si="10"/>
        <v>3.5707142142714247E-2</v>
      </c>
      <c r="F21" s="115">
        <f t="shared" si="10"/>
        <v>3.2575872973720908E-2</v>
      </c>
      <c r="G21" s="115">
        <f t="shared" si="10"/>
        <v>1.2193748398257195E-2</v>
      </c>
      <c r="H21" s="116">
        <f t="shared" si="10"/>
        <v>0.20681196169467506</v>
      </c>
      <c r="I21" s="113">
        <f t="shared" si="10"/>
        <v>2.7372431386341951</v>
      </c>
      <c r="J21" s="115">
        <f t="shared" si="10"/>
        <v>5.2613567641816701</v>
      </c>
      <c r="K21" s="115">
        <f t="shared" si="10"/>
        <v>3.2806249404648478</v>
      </c>
      <c r="L21" s="115">
        <f t="shared" si="10"/>
        <v>0.29580398915498074</v>
      </c>
      <c r="M21" s="115">
        <f t="shared" si="10"/>
        <v>1.0416333327999827</v>
      </c>
      <c r="N21" s="115">
        <f t="shared" si="10"/>
        <v>2.1529050141610977</v>
      </c>
      <c r="O21" s="116">
        <f t="shared" si="10"/>
        <v>11.259884546477368</v>
      </c>
      <c r="P21" s="71"/>
      <c r="Q21" s="112" t="s">
        <v>211</v>
      </c>
      <c r="R21" s="113">
        <f t="shared" ref="R21:AE21" si="11">_xlfn.STDEV.P(R16:R19)</f>
        <v>0.3554574517435275</v>
      </c>
      <c r="S21" s="114">
        <f t="shared" si="11"/>
        <v>2.462722071204956E-2</v>
      </c>
      <c r="T21" s="115">
        <f t="shared" si="11"/>
        <v>0.1368393218340401</v>
      </c>
      <c r="U21" s="115">
        <f t="shared" si="11"/>
        <v>4.8153400710645597E-2</v>
      </c>
      <c r="V21" s="115">
        <f t="shared" si="11"/>
        <v>1.757839583124696E-2</v>
      </c>
      <c r="W21" s="115">
        <f t="shared" si="11"/>
        <v>9.2297074709873639E-3</v>
      </c>
      <c r="X21" s="116">
        <f t="shared" si="11"/>
        <v>0.15157588858390356</v>
      </c>
      <c r="Y21" s="113">
        <f t="shared" si="11"/>
        <v>2.5975950415721085</v>
      </c>
      <c r="Z21" s="115">
        <f t="shared" si="11"/>
        <v>3.6636730203444743</v>
      </c>
      <c r="AA21" s="115">
        <f t="shared" si="11"/>
        <v>6.356246927236227</v>
      </c>
      <c r="AB21" s="115">
        <f t="shared" si="11"/>
        <v>0.47434164902525838</v>
      </c>
      <c r="AC21" s="115">
        <f t="shared" si="11"/>
        <v>2.0579115627256677</v>
      </c>
      <c r="AD21" s="115">
        <f t="shared" si="11"/>
        <v>1.7036725037400915</v>
      </c>
      <c r="AE21" s="116">
        <f t="shared" si="11"/>
        <v>15.858593884704936</v>
      </c>
    </row>
    <row r="22" spans="1:31" x14ac:dyDescent="0.25">
      <c r="A22" s="22" t="s">
        <v>69</v>
      </c>
      <c r="B22" s="50">
        <v>1.89</v>
      </c>
      <c r="C22" s="51">
        <v>0.13100000000000001</v>
      </c>
      <c r="D22" s="52">
        <v>3.1</v>
      </c>
      <c r="E22" s="52">
        <v>0.48</v>
      </c>
      <c r="F22" s="52">
        <v>0.40600000000000003</v>
      </c>
      <c r="G22" s="52">
        <v>0.13800000000000001</v>
      </c>
      <c r="H22" s="53">
        <v>42.868000000000002</v>
      </c>
      <c r="I22" s="50">
        <v>11.5</v>
      </c>
      <c r="J22" s="52">
        <v>45.5</v>
      </c>
      <c r="K22" s="52">
        <v>36.9</v>
      </c>
      <c r="L22" s="52">
        <v>3</v>
      </c>
      <c r="M22" s="52">
        <v>13.5</v>
      </c>
      <c r="N22" s="52">
        <v>30.7</v>
      </c>
      <c r="O22" s="53">
        <v>34.299999999999997</v>
      </c>
      <c r="Q22" s="22" t="s">
        <v>91</v>
      </c>
      <c r="R22" s="50">
        <v>3.77</v>
      </c>
      <c r="S22" s="51">
        <v>0.28799999999999998</v>
      </c>
      <c r="T22" s="52">
        <v>2.68</v>
      </c>
      <c r="U22" s="52">
        <v>1.29</v>
      </c>
      <c r="V22" s="52">
        <v>0.55600000000000005</v>
      </c>
      <c r="W22" s="52">
        <v>0.24399999999999999</v>
      </c>
      <c r="X22" s="53">
        <v>42.097999999999999</v>
      </c>
      <c r="Y22" s="50">
        <v>33.9</v>
      </c>
      <c r="Z22" s="52">
        <v>66</v>
      </c>
      <c r="AA22" s="52">
        <v>70.7</v>
      </c>
      <c r="AB22" s="52">
        <v>5.3</v>
      </c>
      <c r="AC22" s="52">
        <v>28.6</v>
      </c>
      <c r="AD22" s="52">
        <v>10.9</v>
      </c>
      <c r="AE22" s="53">
        <v>214</v>
      </c>
    </row>
    <row r="23" spans="1:31" x14ac:dyDescent="0.25">
      <c r="A23" s="22" t="s">
        <v>70</v>
      </c>
      <c r="B23" s="50">
        <v>1.5</v>
      </c>
      <c r="C23" s="51">
        <v>0.121</v>
      </c>
      <c r="D23" s="52">
        <v>2.63</v>
      </c>
      <c r="E23" s="52">
        <v>0.51</v>
      </c>
      <c r="F23" s="52">
        <v>0.41599999999999998</v>
      </c>
      <c r="G23" s="52">
        <v>0.124</v>
      </c>
      <c r="H23" s="53">
        <v>43.23</v>
      </c>
      <c r="I23" s="50">
        <v>18.899999999999999</v>
      </c>
      <c r="J23" s="52">
        <v>41.9</v>
      </c>
      <c r="K23" s="52">
        <v>43.5</v>
      </c>
      <c r="L23" s="52">
        <v>2.9</v>
      </c>
      <c r="M23" s="52">
        <v>13.6</v>
      </c>
      <c r="N23" s="52">
        <v>29.1</v>
      </c>
      <c r="O23" s="53">
        <v>40.6</v>
      </c>
      <c r="Q23" s="22" t="s">
        <v>92</v>
      </c>
      <c r="R23" s="50">
        <v>3.45</v>
      </c>
      <c r="S23" s="51">
        <v>0.193</v>
      </c>
      <c r="T23" s="52">
        <v>2.4900000000000002</v>
      </c>
      <c r="U23" s="52">
        <v>1.35</v>
      </c>
      <c r="V23" s="52">
        <v>0.56799999999999995</v>
      </c>
      <c r="W23" s="52">
        <v>0.22900000000000001</v>
      </c>
      <c r="X23" s="53">
        <v>43.246000000000002</v>
      </c>
      <c r="Y23" s="50">
        <v>45</v>
      </c>
      <c r="Z23" s="52">
        <v>63.5</v>
      </c>
      <c r="AA23" s="52">
        <v>75.3</v>
      </c>
      <c r="AB23" s="52">
        <v>3.9</v>
      </c>
      <c r="AC23" s="52">
        <v>22.1</v>
      </c>
      <c r="AD23" s="52">
        <v>7.9</v>
      </c>
      <c r="AE23" s="53">
        <v>78.099999999999994</v>
      </c>
    </row>
    <row r="24" spans="1:31" x14ac:dyDescent="0.25">
      <c r="A24" s="22" t="s">
        <v>71</v>
      </c>
      <c r="B24" s="50">
        <v>1.9</v>
      </c>
      <c r="C24" s="51">
        <v>0.14699999999999999</v>
      </c>
      <c r="D24" s="52">
        <v>3.22</v>
      </c>
      <c r="E24" s="52">
        <v>0.47</v>
      </c>
      <c r="F24" s="52">
        <v>0.39500000000000002</v>
      </c>
      <c r="G24" s="52">
        <v>0.13900000000000001</v>
      </c>
      <c r="H24" s="53">
        <v>43.103999999999999</v>
      </c>
      <c r="I24" s="50">
        <v>12.7</v>
      </c>
      <c r="J24" s="52">
        <v>40.9</v>
      </c>
      <c r="K24" s="52">
        <v>37.200000000000003</v>
      </c>
      <c r="L24" s="52">
        <v>3</v>
      </c>
      <c r="M24" s="52">
        <v>12.9</v>
      </c>
      <c r="N24" s="52">
        <v>25.5</v>
      </c>
      <c r="O24" s="53">
        <v>46.6</v>
      </c>
      <c r="Q24" s="22" t="s">
        <v>93</v>
      </c>
      <c r="R24" s="50">
        <v>3.02</v>
      </c>
      <c r="S24" s="51">
        <v>0.17100000000000001</v>
      </c>
      <c r="T24" s="52">
        <v>2.29</v>
      </c>
      <c r="U24" s="52">
        <v>1.3</v>
      </c>
      <c r="V24" s="52">
        <v>0.56599999999999995</v>
      </c>
      <c r="W24" s="52">
        <v>0.214</v>
      </c>
      <c r="X24" s="53">
        <v>42.912999999999997</v>
      </c>
      <c r="Y24" s="50">
        <v>39.299999999999997</v>
      </c>
      <c r="Z24" s="52">
        <v>63.7</v>
      </c>
      <c r="AA24" s="52">
        <v>66.7</v>
      </c>
      <c r="AB24" s="52">
        <v>4</v>
      </c>
      <c r="AC24" s="52">
        <v>18.2</v>
      </c>
      <c r="AD24" s="52">
        <v>12.8</v>
      </c>
      <c r="AE24" s="53">
        <v>98.9</v>
      </c>
    </row>
    <row r="25" spans="1:31" x14ac:dyDescent="0.25">
      <c r="A25" s="22" t="s">
        <v>72</v>
      </c>
      <c r="B25" s="50">
        <v>1.63</v>
      </c>
      <c r="C25" s="51">
        <v>0.11899999999999999</v>
      </c>
      <c r="D25" s="52">
        <v>2.91</v>
      </c>
      <c r="E25" s="52">
        <v>0.4</v>
      </c>
      <c r="F25" s="52">
        <v>0.34799999999999998</v>
      </c>
      <c r="G25" s="52">
        <v>0.13200000000000001</v>
      </c>
      <c r="H25" s="53">
        <v>43.063000000000002</v>
      </c>
      <c r="I25" s="50">
        <v>10.4</v>
      </c>
      <c r="J25" s="52">
        <v>41.2</v>
      </c>
      <c r="K25" s="52">
        <v>29.8</v>
      </c>
      <c r="L25" s="52">
        <v>2.6</v>
      </c>
      <c r="M25" s="52">
        <v>11.3</v>
      </c>
      <c r="N25" s="52">
        <v>23.8</v>
      </c>
      <c r="O25" s="53">
        <v>47.5</v>
      </c>
      <c r="Q25" s="22" t="s">
        <v>94</v>
      </c>
      <c r="R25" s="50">
        <v>3.26</v>
      </c>
      <c r="S25" s="51">
        <v>0.23</v>
      </c>
      <c r="T25" s="52">
        <v>2.52</v>
      </c>
      <c r="U25" s="52">
        <v>1.21</v>
      </c>
      <c r="V25" s="52">
        <v>0.52400000000000002</v>
      </c>
      <c r="W25" s="52">
        <v>0.23300000000000001</v>
      </c>
      <c r="X25" s="53">
        <v>42.783000000000001</v>
      </c>
      <c r="Y25" s="50">
        <v>44.8</v>
      </c>
      <c r="Z25" s="52">
        <v>66.900000000000006</v>
      </c>
      <c r="AA25" s="52">
        <v>76.5</v>
      </c>
      <c r="AB25" s="52">
        <v>4.5</v>
      </c>
      <c r="AC25" s="52">
        <v>24.3</v>
      </c>
      <c r="AD25" s="52">
        <v>13.9</v>
      </c>
      <c r="AE25" s="53">
        <v>103</v>
      </c>
    </row>
    <row r="26" spans="1:31" s="111" customFormat="1" x14ac:dyDescent="0.25">
      <c r="A26" s="106" t="s">
        <v>39</v>
      </c>
      <c r="B26" s="107">
        <f t="shared" ref="B26:O26" si="12">AVERAGE(B22:B25)</f>
        <v>1.7299999999999998</v>
      </c>
      <c r="C26" s="108">
        <f t="shared" si="12"/>
        <v>0.1295</v>
      </c>
      <c r="D26" s="109">
        <f t="shared" si="12"/>
        <v>2.9650000000000003</v>
      </c>
      <c r="E26" s="109">
        <f t="shared" si="12"/>
        <v>0.46499999999999997</v>
      </c>
      <c r="F26" s="109">
        <f t="shared" si="12"/>
        <v>0.39124999999999999</v>
      </c>
      <c r="G26" s="109">
        <f t="shared" si="12"/>
        <v>0.13325000000000001</v>
      </c>
      <c r="H26" s="110">
        <f t="shared" si="12"/>
        <v>43.066249999999997</v>
      </c>
      <c r="I26" s="107">
        <f t="shared" si="12"/>
        <v>13.374999999999998</v>
      </c>
      <c r="J26" s="109">
        <f t="shared" si="12"/>
        <v>42.375</v>
      </c>
      <c r="K26" s="109">
        <f t="shared" si="12"/>
        <v>36.85</v>
      </c>
      <c r="L26" s="109">
        <f t="shared" si="12"/>
        <v>2.875</v>
      </c>
      <c r="M26" s="109">
        <f t="shared" si="12"/>
        <v>12.824999999999999</v>
      </c>
      <c r="N26" s="109">
        <f t="shared" si="12"/>
        <v>27.274999999999999</v>
      </c>
      <c r="O26" s="110">
        <f t="shared" si="12"/>
        <v>42.25</v>
      </c>
      <c r="P26" s="66"/>
      <c r="Q26" s="106" t="s">
        <v>39</v>
      </c>
      <c r="R26" s="107">
        <f t="shared" ref="R26:AE26" si="13">AVERAGE(R22:R25)</f>
        <v>3.375</v>
      </c>
      <c r="S26" s="108">
        <f t="shared" si="13"/>
        <v>0.2205</v>
      </c>
      <c r="T26" s="109">
        <f t="shared" si="13"/>
        <v>2.4950000000000001</v>
      </c>
      <c r="U26" s="109">
        <f t="shared" si="13"/>
        <v>1.2875000000000001</v>
      </c>
      <c r="V26" s="109">
        <f t="shared" si="13"/>
        <v>0.55349999999999999</v>
      </c>
      <c r="W26" s="109">
        <f t="shared" si="13"/>
        <v>0.22999999999999998</v>
      </c>
      <c r="X26" s="110">
        <f t="shared" si="13"/>
        <v>42.760000000000005</v>
      </c>
      <c r="Y26" s="107">
        <f t="shared" si="13"/>
        <v>40.75</v>
      </c>
      <c r="Z26" s="109">
        <f t="shared" si="13"/>
        <v>65.025000000000006</v>
      </c>
      <c r="AA26" s="109">
        <f t="shared" si="13"/>
        <v>72.3</v>
      </c>
      <c r="AB26" s="109">
        <f t="shared" si="13"/>
        <v>4.4249999999999998</v>
      </c>
      <c r="AC26" s="109">
        <f t="shared" si="13"/>
        <v>23.3</v>
      </c>
      <c r="AD26" s="109">
        <f t="shared" si="13"/>
        <v>11.375</v>
      </c>
      <c r="AE26" s="110">
        <f t="shared" si="13"/>
        <v>123.5</v>
      </c>
    </row>
    <row r="27" spans="1:31" s="117" customFormat="1" x14ac:dyDescent="0.25">
      <c r="A27" s="112" t="s">
        <v>211</v>
      </c>
      <c r="B27" s="123">
        <f t="shared" ref="B27:O27" si="14">_xlfn.STDEV.P(B22:B25)</f>
        <v>0.1713184169901181</v>
      </c>
      <c r="C27" s="124">
        <f t="shared" si="14"/>
        <v>1.1079259903080167E-2</v>
      </c>
      <c r="D27" s="125">
        <f t="shared" si="14"/>
        <v>0.22276669409945474</v>
      </c>
      <c r="E27" s="125">
        <f t="shared" si="14"/>
        <v>4.0311288741492736E-2</v>
      </c>
      <c r="F27" s="125">
        <f t="shared" si="14"/>
        <v>2.6051631426841592E-2</v>
      </c>
      <c r="G27" s="125">
        <f t="shared" si="14"/>
        <v>5.973901572674265E-3</v>
      </c>
      <c r="H27" s="126">
        <f>_xlfn.STDEV.P(H22:H25)</f>
        <v>0.12995455936595499</v>
      </c>
      <c r="I27" s="123">
        <f t="shared" si="14"/>
        <v>3.2919409168452614</v>
      </c>
      <c r="J27" s="125">
        <f t="shared" si="14"/>
        <v>1.8403464347779739</v>
      </c>
      <c r="K27" s="125">
        <f t="shared" si="14"/>
        <v>4.8489689625733652</v>
      </c>
      <c r="L27" s="125">
        <f t="shared" si="14"/>
        <v>0.16393596310754999</v>
      </c>
      <c r="M27" s="125">
        <f t="shared" si="14"/>
        <v>0.92025811596529772</v>
      </c>
      <c r="N27" s="125">
        <f t="shared" si="14"/>
        <v>2.7517040175135281</v>
      </c>
      <c r="O27" s="126">
        <f t="shared" si="14"/>
        <v>5.301179114121684</v>
      </c>
      <c r="P27" s="71"/>
      <c r="Q27" s="112" t="s">
        <v>211</v>
      </c>
      <c r="R27" s="113">
        <f t="shared" ref="R27:AE27" si="15">_xlfn.STDEV.P(R22:R25)</f>
        <v>0.27427176303804957</v>
      </c>
      <c r="S27" s="114">
        <f t="shared" si="15"/>
        <v>4.4308577047790641E-2</v>
      </c>
      <c r="T27" s="115">
        <f t="shared" si="15"/>
        <v>0.13865424623862052</v>
      </c>
      <c r="U27" s="115">
        <f t="shared" si="15"/>
        <v>5.0187149749711869E-2</v>
      </c>
      <c r="V27" s="115">
        <f t="shared" si="15"/>
        <v>1.7628102563804166E-2</v>
      </c>
      <c r="W27" s="115">
        <f t="shared" si="15"/>
        <v>1.0747092630102338E-2</v>
      </c>
      <c r="X27" s="116">
        <f t="shared" si="15"/>
        <v>0.41784506698057428</v>
      </c>
      <c r="Y27" s="113">
        <f t="shared" si="15"/>
        <v>4.568643124604935</v>
      </c>
      <c r="Z27" s="115">
        <f t="shared" si="15"/>
        <v>1.4618053906043729</v>
      </c>
      <c r="AA27" s="115">
        <f t="shared" si="15"/>
        <v>3.8910152916687419</v>
      </c>
      <c r="AB27" s="115">
        <f t="shared" si="15"/>
        <v>0.55396299515400982</v>
      </c>
      <c r="AC27" s="115">
        <f t="shared" si="15"/>
        <v>3.7596542394215064</v>
      </c>
      <c r="AD27" s="115">
        <f t="shared" si="15"/>
        <v>2.2752747086890461</v>
      </c>
      <c r="AE27" s="116">
        <f t="shared" si="15"/>
        <v>53.096186303726199</v>
      </c>
    </row>
    <row r="28" spans="1:31" s="25" customFormat="1" x14ac:dyDescent="0.25">
      <c r="A28" s="144" t="s">
        <v>74</v>
      </c>
      <c r="B28" s="156" t="s">
        <v>215</v>
      </c>
      <c r="C28" s="156"/>
      <c r="D28" s="156"/>
      <c r="E28" s="156"/>
      <c r="F28" s="156"/>
      <c r="G28" s="156"/>
      <c r="H28" s="156"/>
      <c r="I28" s="156"/>
      <c r="J28" s="156"/>
      <c r="K28" s="156"/>
      <c r="L28" s="156"/>
      <c r="M28" s="156"/>
      <c r="N28" s="156"/>
      <c r="O28" s="156"/>
      <c r="P28" s="41"/>
      <c r="Q28" s="144" t="s">
        <v>95</v>
      </c>
      <c r="R28" s="145">
        <v>3.46</v>
      </c>
      <c r="S28" s="146">
        <v>0.17199999999999999</v>
      </c>
      <c r="T28" s="147">
        <v>2.4900000000000002</v>
      </c>
      <c r="U28" s="147">
        <v>1.42</v>
      </c>
      <c r="V28" s="147">
        <v>0.53200000000000003</v>
      </c>
      <c r="W28" s="147">
        <v>0.22800000000000001</v>
      </c>
      <c r="X28" s="148">
        <v>43.076000000000001</v>
      </c>
      <c r="Y28" s="145">
        <v>41.8</v>
      </c>
      <c r="Z28" s="147">
        <v>69.599999999999994</v>
      </c>
      <c r="AA28" s="147">
        <v>67.099999999999994</v>
      </c>
      <c r="AB28" s="147">
        <v>4.2</v>
      </c>
      <c r="AC28" s="147">
        <v>20.7</v>
      </c>
      <c r="AD28" s="147">
        <v>7.8</v>
      </c>
      <c r="AE28" s="148">
        <v>125</v>
      </c>
    </row>
    <row r="29" spans="1:31" s="25" customFormat="1" x14ac:dyDescent="0.25">
      <c r="A29" s="144" t="s">
        <v>76</v>
      </c>
      <c r="B29" s="149">
        <v>1.82</v>
      </c>
      <c r="C29" s="150">
        <v>0.107</v>
      </c>
      <c r="D29" s="151">
        <v>3.7</v>
      </c>
      <c r="E29" s="151">
        <v>0.45</v>
      </c>
      <c r="F29" s="151">
        <v>0.35299999999999998</v>
      </c>
      <c r="G29" s="151">
        <v>0.18099999999999999</v>
      </c>
      <c r="H29" s="152">
        <v>42.393000000000001</v>
      </c>
      <c r="I29" s="149">
        <v>9.5</v>
      </c>
      <c r="J29" s="151">
        <v>42.6</v>
      </c>
      <c r="K29" s="151">
        <v>34.4</v>
      </c>
      <c r="L29" s="151">
        <v>2.8</v>
      </c>
      <c r="M29" s="151">
        <v>13.5</v>
      </c>
      <c r="N29" s="151">
        <v>22.9</v>
      </c>
      <c r="O29" s="152">
        <v>48.4</v>
      </c>
      <c r="Q29" s="144" t="s">
        <v>96</v>
      </c>
      <c r="R29" s="145">
        <v>3.73</v>
      </c>
      <c r="S29" s="146">
        <v>0.16300000000000001</v>
      </c>
      <c r="T29" s="147">
        <v>2.35</v>
      </c>
      <c r="U29" s="147">
        <v>1.32</v>
      </c>
      <c r="V29" s="147">
        <v>0.51400000000000001</v>
      </c>
      <c r="W29" s="147">
        <v>0.251</v>
      </c>
      <c r="X29" s="148">
        <v>43.078000000000003</v>
      </c>
      <c r="Y29" s="145">
        <v>41.1</v>
      </c>
      <c r="Z29" s="147">
        <v>55.3</v>
      </c>
      <c r="AA29" s="147">
        <v>56.6</v>
      </c>
      <c r="AB29" s="147">
        <v>3.8</v>
      </c>
      <c r="AC29" s="147">
        <v>19.899999999999999</v>
      </c>
      <c r="AD29" s="147">
        <v>6.1</v>
      </c>
      <c r="AE29" s="148">
        <v>136</v>
      </c>
    </row>
    <row r="30" spans="1:31" s="25" customFormat="1" x14ac:dyDescent="0.25">
      <c r="A30" s="144" t="s">
        <v>77</v>
      </c>
      <c r="B30" s="145">
        <v>2.14</v>
      </c>
      <c r="C30" s="146">
        <v>0.123</v>
      </c>
      <c r="D30" s="147">
        <v>3.37</v>
      </c>
      <c r="E30" s="147">
        <v>0.54</v>
      </c>
      <c r="F30" s="147">
        <v>0.41399999999999998</v>
      </c>
      <c r="G30" s="147">
        <v>0.216</v>
      </c>
      <c r="H30" s="148">
        <v>42.893999999999998</v>
      </c>
      <c r="I30" s="145">
        <v>13.2</v>
      </c>
      <c r="J30" s="147">
        <v>56.9</v>
      </c>
      <c r="K30" s="147">
        <v>41.1</v>
      </c>
      <c r="L30" s="147">
        <v>3.2</v>
      </c>
      <c r="M30" s="147">
        <v>15.8</v>
      </c>
      <c r="N30" s="147">
        <v>22.5</v>
      </c>
      <c r="O30" s="148">
        <v>59.3</v>
      </c>
      <c r="Q30" s="144" t="s">
        <v>97</v>
      </c>
      <c r="R30" s="145">
        <v>3.5</v>
      </c>
      <c r="S30" s="146">
        <v>0.17399999999999999</v>
      </c>
      <c r="T30" s="147">
        <v>2.4700000000000002</v>
      </c>
      <c r="U30" s="147">
        <v>1.36</v>
      </c>
      <c r="V30" s="147">
        <v>0.52700000000000002</v>
      </c>
      <c r="W30" s="147">
        <v>0.26900000000000002</v>
      </c>
      <c r="X30" s="148">
        <v>43.344000000000001</v>
      </c>
      <c r="Y30" s="145">
        <v>42.4</v>
      </c>
      <c r="Z30" s="147">
        <v>58.7</v>
      </c>
      <c r="AA30" s="147">
        <v>66.400000000000006</v>
      </c>
      <c r="AB30" s="147">
        <v>4</v>
      </c>
      <c r="AC30" s="147">
        <v>22.5</v>
      </c>
      <c r="AD30" s="147">
        <v>9.8000000000000007</v>
      </c>
      <c r="AE30" s="148">
        <v>74</v>
      </c>
    </row>
    <row r="31" spans="1:31" s="25" customFormat="1" x14ac:dyDescent="0.25">
      <c r="A31" s="144" t="s">
        <v>78</v>
      </c>
      <c r="B31" s="145">
        <v>1.82</v>
      </c>
      <c r="C31" s="146">
        <v>0.129</v>
      </c>
      <c r="D31" s="147">
        <v>3.55</v>
      </c>
      <c r="E31" s="147">
        <v>0.42</v>
      </c>
      <c r="F31" s="147">
        <v>0.35699999999999998</v>
      </c>
      <c r="G31" s="147">
        <v>0.17699999999999999</v>
      </c>
      <c r="H31" s="148">
        <v>42.49</v>
      </c>
      <c r="I31" s="145">
        <v>10</v>
      </c>
      <c r="J31" s="147">
        <v>42.9</v>
      </c>
      <c r="K31" s="147">
        <v>35.9</v>
      </c>
      <c r="L31" s="147">
        <v>2.8</v>
      </c>
      <c r="M31" s="147">
        <v>13.5</v>
      </c>
      <c r="N31" s="147">
        <v>23.1</v>
      </c>
      <c r="O31" s="148">
        <v>75.5</v>
      </c>
      <c r="Q31" s="144" t="s">
        <v>98</v>
      </c>
      <c r="R31" s="145">
        <v>3.13</v>
      </c>
      <c r="S31" s="146">
        <v>0.14799999999999999</v>
      </c>
      <c r="T31" s="147">
        <v>2.17</v>
      </c>
      <c r="U31" s="147">
        <v>1.18</v>
      </c>
      <c r="V31" s="147">
        <v>0.51400000000000001</v>
      </c>
      <c r="W31" s="147">
        <v>0.23699999999999999</v>
      </c>
      <c r="X31" s="148">
        <v>43.54</v>
      </c>
      <c r="Y31" s="145">
        <v>35.200000000000003</v>
      </c>
      <c r="Z31" s="147">
        <v>53.2</v>
      </c>
      <c r="AA31" s="147">
        <v>69.5</v>
      </c>
      <c r="AB31" s="147">
        <v>3.6</v>
      </c>
      <c r="AC31" s="147">
        <v>20.3</v>
      </c>
      <c r="AD31" s="147">
        <v>10.9</v>
      </c>
      <c r="AE31" s="148">
        <v>85.6</v>
      </c>
    </row>
    <row r="32" spans="1:31" s="111" customFormat="1" x14ac:dyDescent="0.25">
      <c r="A32" s="106" t="s">
        <v>39</v>
      </c>
      <c r="B32" s="107">
        <f t="shared" ref="B32:O32" si="16">AVERAGE(B29:B31)</f>
        <v>1.9266666666666667</v>
      </c>
      <c r="C32" s="109">
        <f t="shared" si="16"/>
        <v>0.11966666666666666</v>
      </c>
      <c r="D32" s="109">
        <f t="shared" si="16"/>
        <v>3.5400000000000005</v>
      </c>
      <c r="E32" s="109">
        <f t="shared" si="16"/>
        <v>0.47</v>
      </c>
      <c r="F32" s="109">
        <f t="shared" si="16"/>
        <v>0.37466666666666665</v>
      </c>
      <c r="G32" s="109">
        <f t="shared" si="16"/>
        <v>0.19133333333333336</v>
      </c>
      <c r="H32" s="110">
        <f t="shared" si="16"/>
        <v>42.592333333333336</v>
      </c>
      <c r="I32" s="107">
        <f t="shared" si="16"/>
        <v>10.9</v>
      </c>
      <c r="J32" s="109">
        <f t="shared" si="16"/>
        <v>47.466666666666669</v>
      </c>
      <c r="K32" s="109">
        <f t="shared" si="16"/>
        <v>37.133333333333333</v>
      </c>
      <c r="L32" s="109">
        <f t="shared" si="16"/>
        <v>2.9333333333333336</v>
      </c>
      <c r="M32" s="109">
        <f t="shared" si="16"/>
        <v>14.266666666666666</v>
      </c>
      <c r="N32" s="109">
        <f t="shared" si="16"/>
        <v>22.833333333333332</v>
      </c>
      <c r="O32" s="110">
        <f t="shared" si="16"/>
        <v>61.066666666666663</v>
      </c>
      <c r="P32" s="66"/>
      <c r="Q32" s="106" t="s">
        <v>39</v>
      </c>
      <c r="R32" s="107">
        <f t="shared" ref="R32:AE32" si="17">AVERAGE(R28:R31)</f>
        <v>3.4550000000000001</v>
      </c>
      <c r="S32" s="109">
        <f t="shared" si="17"/>
        <v>0.16424999999999998</v>
      </c>
      <c r="T32" s="109">
        <f t="shared" si="17"/>
        <v>2.37</v>
      </c>
      <c r="U32" s="109">
        <f t="shared" si="17"/>
        <v>1.32</v>
      </c>
      <c r="V32" s="109">
        <f t="shared" si="17"/>
        <v>0.52174999999999994</v>
      </c>
      <c r="W32" s="109">
        <f t="shared" si="17"/>
        <v>0.24625</v>
      </c>
      <c r="X32" s="110">
        <f t="shared" si="17"/>
        <v>43.259499999999996</v>
      </c>
      <c r="Y32" s="107">
        <f t="shared" si="17"/>
        <v>40.125</v>
      </c>
      <c r="Z32" s="109">
        <f t="shared" si="17"/>
        <v>59.2</v>
      </c>
      <c r="AA32" s="109">
        <f t="shared" si="17"/>
        <v>64.900000000000006</v>
      </c>
      <c r="AB32" s="109">
        <f t="shared" si="17"/>
        <v>3.9</v>
      </c>
      <c r="AC32" s="109">
        <f t="shared" si="17"/>
        <v>20.849999999999998</v>
      </c>
      <c r="AD32" s="109">
        <f t="shared" si="17"/>
        <v>8.65</v>
      </c>
      <c r="AE32" s="110">
        <f t="shared" si="17"/>
        <v>105.15</v>
      </c>
    </row>
    <row r="33" spans="1:31" s="117" customFormat="1" x14ac:dyDescent="0.25">
      <c r="A33" s="112" t="s">
        <v>211</v>
      </c>
      <c r="B33" s="123">
        <f t="shared" ref="B33:O33" si="18">_xlfn.STDEV.P(B29:B31)</f>
        <v>0.15084944665313016</v>
      </c>
      <c r="C33" s="125">
        <f t="shared" si="18"/>
        <v>9.2855921847894134E-3</v>
      </c>
      <c r="D33" s="125">
        <f t="shared" si="18"/>
        <v>0.13490737563232044</v>
      </c>
      <c r="E33" s="125">
        <f t="shared" si="18"/>
        <v>5.0990195135927945E-2</v>
      </c>
      <c r="F33" s="125">
        <f t="shared" si="18"/>
        <v>2.7860764925289151E-2</v>
      </c>
      <c r="G33" s="125">
        <f t="shared" si="18"/>
        <v>1.751824445796122E-2</v>
      </c>
      <c r="H33" s="126">
        <f t="shared" si="18"/>
        <v>0.21695519250655193</v>
      </c>
      <c r="I33" s="123">
        <f t="shared" si="18"/>
        <v>1.6391054470858939</v>
      </c>
      <c r="J33" s="125">
        <f t="shared" si="18"/>
        <v>6.6714982491857615</v>
      </c>
      <c r="K33" s="125">
        <f t="shared" si="18"/>
        <v>2.8709270666845979</v>
      </c>
      <c r="L33" s="125">
        <f t="shared" si="18"/>
        <v>0.18856180831641287</v>
      </c>
      <c r="M33" s="125">
        <f t="shared" si="18"/>
        <v>1.0842303978193732</v>
      </c>
      <c r="N33" s="125">
        <f t="shared" si="18"/>
        <v>0.24944382578492982</v>
      </c>
      <c r="O33" s="126">
        <f t="shared" si="18"/>
        <v>11.133832324147054</v>
      </c>
      <c r="P33" s="71"/>
      <c r="Q33" s="112" t="s">
        <v>211</v>
      </c>
      <c r="R33" s="123">
        <f t="shared" ref="R33:AE33" si="19">_xlfn.STDEV.P(R28:R31)</f>
        <v>0.2140677462860765</v>
      </c>
      <c r="S33" s="125">
        <f t="shared" si="19"/>
        <v>1.0256095748383005E-2</v>
      </c>
      <c r="T33" s="125">
        <f t="shared" si="19"/>
        <v>0.12727922061357866</v>
      </c>
      <c r="U33" s="125">
        <f t="shared" si="19"/>
        <v>8.831760866327848E-2</v>
      </c>
      <c r="V33" s="125">
        <f t="shared" si="19"/>
        <v>7.9490565477923301E-3</v>
      </c>
      <c r="W33" s="125">
        <f t="shared" si="19"/>
        <v>1.5481844205391041E-2</v>
      </c>
      <c r="X33" s="126">
        <f t="shared" si="19"/>
        <v>0.19521462547667789</v>
      </c>
      <c r="Y33" s="123">
        <f t="shared" si="19"/>
        <v>2.880429655450726</v>
      </c>
      <c r="Z33" s="125">
        <f t="shared" si="19"/>
        <v>6.3170404462848966</v>
      </c>
      <c r="AA33" s="125">
        <f t="shared" si="19"/>
        <v>4.9279813311334681</v>
      </c>
      <c r="AB33" s="125">
        <f t="shared" si="19"/>
        <v>0.22360679774997905</v>
      </c>
      <c r="AC33" s="125">
        <f t="shared" si="19"/>
        <v>0.99373034571758978</v>
      </c>
      <c r="AD33" s="125">
        <f t="shared" si="19"/>
        <v>1.8445866745696688</v>
      </c>
      <c r="AE33" s="126">
        <f t="shared" si="19"/>
        <v>25.972437313429005</v>
      </c>
    </row>
  </sheetData>
  <mergeCells count="8">
    <mergeCell ref="A1:O1"/>
    <mergeCell ref="Q1:AE1"/>
    <mergeCell ref="B2:H2"/>
    <mergeCell ref="I2:O2"/>
    <mergeCell ref="B28:O28"/>
    <mergeCell ref="R2:X2"/>
    <mergeCell ref="Y2:AE2"/>
    <mergeCell ref="R13:AE1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522B2962EB8C4894C926D4D33135B3" ma:contentTypeVersion="13" ma:contentTypeDescription="Create a new document." ma:contentTypeScope="" ma:versionID="a2e936f1a800f5436a08e5ae07d56283">
  <xsd:schema xmlns:xsd="http://www.w3.org/2001/XMLSchema" xmlns:xs="http://www.w3.org/2001/XMLSchema" xmlns:p="http://schemas.microsoft.com/office/2006/metadata/properties" xmlns:ns2="2fdbe7bf-0af6-4760-81f7-18884cd5b8df" xmlns:ns3="783a70c8-fe62-44ae-8a94-7e353ce8dd13" targetNamespace="http://schemas.microsoft.com/office/2006/metadata/properties" ma:root="true" ma:fieldsID="c0f336198ab80dda226cc77b0103cb91" ns2:_="" ns3:_="">
    <xsd:import namespace="2fdbe7bf-0af6-4760-81f7-18884cd5b8df"/>
    <xsd:import namespace="783a70c8-fe62-44ae-8a94-7e353ce8dd1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be7bf-0af6-4760-81f7-18884cd5b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83a70c8-fe62-44ae-8a94-7e353ce8dd1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27C7A7-4FE3-462C-B9FC-8A159E0D4EF3}">
  <ds:schemaRef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783a70c8-fe62-44ae-8a94-7e353ce8dd13"/>
    <ds:schemaRef ds:uri="http://purl.org/dc/terms/"/>
    <ds:schemaRef ds:uri="http://purl.org/dc/dcmitype/"/>
    <ds:schemaRef ds:uri="http://purl.org/dc/elements/1.1/"/>
    <ds:schemaRef ds:uri="http://schemas.openxmlformats.org/package/2006/metadata/core-properties"/>
    <ds:schemaRef ds:uri="2fdbe7bf-0af6-4760-81f7-18884cd5b8df"/>
  </ds:schemaRefs>
</ds:datastoreItem>
</file>

<file path=customXml/itemProps2.xml><?xml version="1.0" encoding="utf-8"?>
<ds:datastoreItem xmlns:ds="http://schemas.openxmlformats.org/officeDocument/2006/customXml" ds:itemID="{ADBCE771-F557-44E6-A892-2BE8165D09C1}">
  <ds:schemaRefs>
    <ds:schemaRef ds:uri="http://schemas.microsoft.com/sharepoint/v3/contenttype/forms"/>
  </ds:schemaRefs>
</ds:datastoreItem>
</file>

<file path=customXml/itemProps3.xml><?xml version="1.0" encoding="utf-8"?>
<ds:datastoreItem xmlns:ds="http://schemas.openxmlformats.org/officeDocument/2006/customXml" ds:itemID="{3B29C697-CF4E-44A8-8053-2323E70D29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be7bf-0af6-4760-81f7-18884cd5b8df"/>
    <ds:schemaRef ds:uri="783a70c8-fe62-44ae-8a94-7e353ce8dd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READ_ME</vt:lpstr>
      <vt:lpstr>Initial Treatment Data</vt:lpstr>
      <vt:lpstr>Soil Data</vt:lpstr>
      <vt:lpstr>Nutrient Efficiency Ratio</vt:lpstr>
      <vt:lpstr>Biomass Data</vt:lpstr>
      <vt:lpstr>Plant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Darcy Bonds</dc:creator>
  <cp:lastModifiedBy>Reviewer</cp:lastModifiedBy>
  <cp:lastPrinted>2021-02-09T20:21:16Z</cp:lastPrinted>
  <dcterms:created xsi:type="dcterms:W3CDTF">2021-01-01T22:26:23Z</dcterms:created>
  <dcterms:modified xsi:type="dcterms:W3CDTF">2022-02-01T21:23:36Z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0x0101001F522B2962EB8C4894C926D4D33135B3</vt:lpwstr>
  </property>
</Properties>
</file>