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3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Carbono Negro" sheetId="1" r:id="rId1"/>
    <sheet name="Albedo y Forz.Radiativo" sheetId="2" r:id="rId2"/>
    <sheet name="Fusión" sheetId="3" r:id="rId3"/>
  </sheets>
  <externalReferences>
    <externalReference r:id="rId4"/>
  </externalReferences>
  <calcPr calcId="122211"/>
</workbook>
</file>

<file path=xl/sharedStrings.xml><?xml version="1.0" encoding="utf-8"?>
<sst xmlns="http://schemas.openxmlformats.org/spreadsheetml/2006/main" count="129" uniqueCount="27">
  <si>
    <t>Acu</t>
  </si>
  <si>
    <t>Abl</t>
  </si>
  <si>
    <t>Mes</t>
  </si>
  <si>
    <t>eBC (ng/g)-Ac</t>
  </si>
  <si>
    <t>eBC (ng/g)-Ab</t>
  </si>
  <si>
    <t>eBC (ug/cm2)-Ac</t>
  </si>
  <si>
    <t>eBC (ug/cm2)-Ab</t>
  </si>
  <si>
    <t>Apr</t>
  </si>
  <si>
    <t>Jun</t>
  </si>
  <si>
    <t>Jul</t>
  </si>
  <si>
    <t>Aug</t>
  </si>
  <si>
    <t>Sep</t>
  </si>
  <si>
    <t>Oct</t>
  </si>
  <si>
    <t>Nov</t>
  </si>
  <si>
    <t>Dec</t>
  </si>
  <si>
    <t>Jan</t>
  </si>
  <si>
    <t>Feb</t>
  </si>
  <si>
    <t>Mar</t>
  </si>
  <si>
    <t>May</t>
  </si>
  <si>
    <t>Albedo-Ac</t>
  </si>
  <si>
    <t>Albedo-Ab</t>
  </si>
  <si>
    <t>Abr</t>
  </si>
  <si>
    <t>RF (W/m2)-Ac</t>
  </si>
  <si>
    <t>RF (W/m2)-Ab</t>
  </si>
  <si>
    <t>Jam</t>
  </si>
  <si>
    <t>Fution (kg/m2)-Ac</t>
  </si>
  <si>
    <t>Fution (kg/m2)-Ab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</si>
</sst>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0" fontId="0" fillId="3" borderId="0" xfId="0" applyFill="1"/>
    <xf numFmtId="2" fontId="0" fillId="3" borderId="0" xfId="0" applyNumberFormat="1" applyFill="1" applyAlignment="1">
      <alignment horizontal="center"/>
    </xf>
    <xf numFmtId="0" fontId="0" fillId="3" borderId="0" xfId="0" applyFill="1" applyAlignment="1">
      <alignment horizontal="center"/>
    </xf>
    <xf numFmtId="0" fontId="0" fillId="4" borderId="0" xfId="0" applyFill="1"/>
    <xf numFmtId="2" fontId="0" fillId="4" borderId="0" xfId="0" applyNumberFormat="1" applyFill="1" applyAlignment="1">
      <alignment horizontal="center"/>
    </xf>
    <xf numFmtId="0" fontId="0" fillId="4" borderId="0" xfId="0" applyFill="1" applyAlignment="1">
      <alignment horizontal="center"/>
    </xf>
    <xf numFmtId="0" fontId="0" fillId="5" borderId="0" xfId="0" applyFill="1"/>
    <xf numFmtId="2" fontId="0" fillId="5" borderId="0" xfId="0" applyNumberFormat="1" applyFill="1" applyAlignment="1">
      <alignment horizontal="center"/>
    </xf>
    <xf numFmtId="0" fontId="0" fillId="5" borderId="0" xfId="0" applyFill="1" applyAlignment="1">
      <alignment horizontal="center"/>
    </xf>
    <xf numFmtId="0" fontId="0" fillId="2" borderId="0" xfId="0" applyFill="1" applyAlignment="1">
      <alignment horizontal="center"/>
    </xf>
    <xf numFmtId="0" fontId="0" fillId="4" borderId="0" xfId="0" applyFill="1" applyAlignment="1">
      <alignment horizontal="center"/>
    </xf>
    <xf numFmtId="0" fontId="0" fillId="3" borderId="0" xfId="0" applyFill="1" applyAlignment="1">
      <alignment horizontal="center"/>
    </xf>
    <xf numFmtId="0" fontId="0" fillId="5" borderId="0" xfId="0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[1]CNe!$P$58</c:f>
              <c:strCache>
                <c:ptCount val="1"/>
                <c:pt idx="0">
                  <c:v>eBC (ng/g)-Ac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[1]CNe!$O$59:$O$70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[1]CNe!$P$59:$P$70</c:f>
              <c:numCache>
                <c:formatCode>General</c:formatCode>
                <c:ptCount val="12"/>
                <c:pt idx="0">
                  <c:v>14.907999999999999</c:v>
                </c:pt>
                <c:pt idx="1">
                  <c:v>62.203000000000003</c:v>
                </c:pt>
                <c:pt idx="2">
                  <c:v>70.400000000000006</c:v>
                </c:pt>
                <c:pt idx="3">
                  <c:v>209.405</c:v>
                </c:pt>
                <c:pt idx="4">
                  <c:v>214.12700000000001</c:v>
                </c:pt>
                <c:pt idx="5">
                  <c:v>117.21599999999999</c:v>
                </c:pt>
                <c:pt idx="6">
                  <c:v>8.1620000000000008</c:v>
                </c:pt>
                <c:pt idx="7">
                  <c:v>6.335</c:v>
                </c:pt>
                <c:pt idx="8">
                  <c:v>4.05</c:v>
                </c:pt>
                <c:pt idx="9">
                  <c:v>4.03</c:v>
                </c:pt>
                <c:pt idx="10">
                  <c:v>3.73</c:v>
                </c:pt>
                <c:pt idx="11">
                  <c:v>57.16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[1]CNe!$Q$58</c:f>
              <c:strCache>
                <c:ptCount val="1"/>
                <c:pt idx="0">
                  <c:v>eBC (ng/g)-Ab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bg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[1]CNe!$O$59:$O$70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[1]CNe!$Q$59:$Q$70</c:f>
              <c:numCache>
                <c:formatCode>General</c:formatCode>
                <c:ptCount val="12"/>
                <c:pt idx="0">
                  <c:v>24.940999999999999</c:v>
                </c:pt>
                <c:pt idx="1">
                  <c:v>82.460999999999999</c:v>
                </c:pt>
                <c:pt idx="2">
                  <c:v>101.611</c:v>
                </c:pt>
                <c:pt idx="3">
                  <c:v>169.86099999999999</c:v>
                </c:pt>
                <c:pt idx="4">
                  <c:v>179.83799999999999</c:v>
                </c:pt>
                <c:pt idx="5">
                  <c:v>181.6</c:v>
                </c:pt>
                <c:pt idx="6">
                  <c:v>5.1760000000000002</c:v>
                </c:pt>
                <c:pt idx="7">
                  <c:v>6.99</c:v>
                </c:pt>
                <c:pt idx="8">
                  <c:v>8.33</c:v>
                </c:pt>
                <c:pt idx="9">
                  <c:v>11.11</c:v>
                </c:pt>
                <c:pt idx="10">
                  <c:v>4.2300000000000004</c:v>
                </c:pt>
                <c:pt idx="11">
                  <c:v>43.15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5161904"/>
        <c:axId val="225180584"/>
      </c:lineChart>
      <c:lineChart>
        <c:grouping val="standard"/>
        <c:varyColors val="0"/>
        <c:ser>
          <c:idx val="2"/>
          <c:order val="2"/>
          <c:tx>
            <c:strRef>
              <c:f>[1]CNe!$R$58</c:f>
              <c:strCache>
                <c:ptCount val="1"/>
                <c:pt idx="0">
                  <c:v>eBC (ug/cm2)-Ac</c:v>
                </c:pt>
              </c:strCache>
            </c:strRef>
          </c:tx>
          <c:spPr>
            <a:ln w="22225" cap="rnd">
              <a:solidFill>
                <a:schemeClr val="accent3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bg1"/>
              </a:solidFill>
              <a:ln w="15875">
                <a:solidFill>
                  <a:schemeClr val="accent3"/>
                </a:solidFill>
                <a:round/>
              </a:ln>
              <a:effectLst/>
            </c:spPr>
          </c:marker>
          <c:cat>
            <c:strRef>
              <c:f>[1]CNe!$O$59:$O$70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[1]CNe!$R$59:$R$70</c:f>
              <c:numCache>
                <c:formatCode>General</c:formatCode>
                <c:ptCount val="12"/>
                <c:pt idx="0">
                  <c:v>5.0000000000000001E-3</c:v>
                </c:pt>
                <c:pt idx="1">
                  <c:v>3.2000000000000001E-2</c:v>
                </c:pt>
                <c:pt idx="2">
                  <c:v>6.5000000000000002E-2</c:v>
                </c:pt>
                <c:pt idx="3">
                  <c:v>1.4E-2</c:v>
                </c:pt>
                <c:pt idx="4">
                  <c:v>8.6999999999999994E-2</c:v>
                </c:pt>
                <c:pt idx="5">
                  <c:v>1.2E-2</c:v>
                </c:pt>
                <c:pt idx="6">
                  <c:v>2E-3</c:v>
                </c:pt>
                <c:pt idx="7">
                  <c:v>3.0000000000000001E-3</c:v>
                </c:pt>
                <c:pt idx="8">
                  <c:v>8.0000000000000004E-4</c:v>
                </c:pt>
                <c:pt idx="9">
                  <c:v>1.0800000000000001E-2</c:v>
                </c:pt>
                <c:pt idx="10">
                  <c:v>1.0300000000000001E-3</c:v>
                </c:pt>
                <c:pt idx="11">
                  <c:v>8.4700000000000001E-3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[1]CNe!$S$58</c:f>
              <c:strCache>
                <c:ptCount val="1"/>
                <c:pt idx="0">
                  <c:v>eBC (ug/cm2)-Ab</c:v>
                </c:pt>
              </c:strCache>
            </c:strRef>
          </c:tx>
          <c:spPr>
            <a:ln w="22225" cap="rnd">
              <a:solidFill>
                <a:schemeClr val="accent4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4"/>
                </a:solidFill>
                <a:round/>
              </a:ln>
              <a:effectLst/>
            </c:spPr>
          </c:marker>
          <c:cat>
            <c:strRef>
              <c:f>[1]CNe!$O$59:$O$70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[1]CNe!$S$59:$S$70</c:f>
              <c:numCache>
                <c:formatCode>General</c:formatCode>
                <c:ptCount val="12"/>
                <c:pt idx="0">
                  <c:v>1.4E-2</c:v>
                </c:pt>
                <c:pt idx="1">
                  <c:v>3.6999999999999998E-2</c:v>
                </c:pt>
                <c:pt idx="2">
                  <c:v>0.10100000000000001</c:v>
                </c:pt>
                <c:pt idx="3">
                  <c:v>8.0000000000000002E-3</c:v>
                </c:pt>
                <c:pt idx="4">
                  <c:v>4.4999999999999998E-2</c:v>
                </c:pt>
                <c:pt idx="5">
                  <c:v>4.0000000000000001E-3</c:v>
                </c:pt>
                <c:pt idx="6">
                  <c:v>2E-3</c:v>
                </c:pt>
                <c:pt idx="7">
                  <c:v>7.6999999999999999E-2</c:v>
                </c:pt>
                <c:pt idx="8">
                  <c:v>5.0000000000000001E-4</c:v>
                </c:pt>
                <c:pt idx="9">
                  <c:v>1.43E-2</c:v>
                </c:pt>
                <c:pt idx="10">
                  <c:v>1.0499999999999999E-3</c:v>
                </c:pt>
                <c:pt idx="11">
                  <c:v>3.9100000000000003E-2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178624"/>
        <c:axId val="225177840"/>
      </c:lineChart>
      <c:catAx>
        <c:axId val="285161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25180584"/>
        <c:crosses val="autoZero"/>
        <c:auto val="1"/>
        <c:lblAlgn val="ctr"/>
        <c:lblOffset val="100"/>
        <c:noMultiLvlLbl val="0"/>
      </c:catAx>
      <c:valAx>
        <c:axId val="225180584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eBC (ng/g)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85161904"/>
        <c:crosses val="autoZero"/>
        <c:crossBetween val="between"/>
        <c:majorUnit val="60"/>
      </c:valAx>
      <c:valAx>
        <c:axId val="225177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eBC (ug/cm2)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25178624"/>
        <c:crosses val="max"/>
        <c:crossBetween val="between"/>
        <c:majorUnit val="3.0000000000000006E-2"/>
      </c:valAx>
      <c:catAx>
        <c:axId val="2251786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5177840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081452882905767"/>
          <c:y val="0.11868953090412747"/>
          <c:w val="0.37295673524680384"/>
          <c:h val="0.1568404221515728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[1]Albedo!$AG$3</c:f>
              <c:strCache>
                <c:ptCount val="1"/>
                <c:pt idx="0">
                  <c:v>eBC (ng/g)-Ac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[1]Albedo!$AF$4:$AF$15</c:f>
              <c:strCache>
                <c:ptCount val="12"/>
                <c:pt idx="0">
                  <c:v>Abr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[1]Albedo!$AG$4:$AG$15</c:f>
              <c:numCache>
                <c:formatCode>General</c:formatCode>
                <c:ptCount val="12"/>
                <c:pt idx="0">
                  <c:v>14.907999999999999</c:v>
                </c:pt>
                <c:pt idx="1">
                  <c:v>62.203000000000003</c:v>
                </c:pt>
                <c:pt idx="2">
                  <c:v>70.400000000000006</c:v>
                </c:pt>
                <c:pt idx="3">
                  <c:v>209.405</c:v>
                </c:pt>
                <c:pt idx="4">
                  <c:v>214.12700000000001</c:v>
                </c:pt>
                <c:pt idx="5">
                  <c:v>117.21599999999999</c:v>
                </c:pt>
                <c:pt idx="6">
                  <c:v>8.1620000000000008</c:v>
                </c:pt>
                <c:pt idx="7">
                  <c:v>6.335</c:v>
                </c:pt>
                <c:pt idx="8">
                  <c:v>4.05</c:v>
                </c:pt>
                <c:pt idx="9">
                  <c:v>4.03</c:v>
                </c:pt>
                <c:pt idx="10">
                  <c:v>3.73</c:v>
                </c:pt>
                <c:pt idx="11">
                  <c:v>57.16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[1]Albedo!$AH$3</c:f>
              <c:strCache>
                <c:ptCount val="1"/>
                <c:pt idx="0">
                  <c:v>eBC (ng/g)-Ab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[1]Albedo!$AF$4:$AF$15</c:f>
              <c:strCache>
                <c:ptCount val="12"/>
                <c:pt idx="0">
                  <c:v>Abr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[1]Albedo!$AH$4:$AH$15</c:f>
              <c:numCache>
                <c:formatCode>General</c:formatCode>
                <c:ptCount val="12"/>
                <c:pt idx="0">
                  <c:v>24.940999999999999</c:v>
                </c:pt>
                <c:pt idx="1">
                  <c:v>82.460999999999999</c:v>
                </c:pt>
                <c:pt idx="2">
                  <c:v>101.611</c:v>
                </c:pt>
                <c:pt idx="3">
                  <c:v>169.86099999999999</c:v>
                </c:pt>
                <c:pt idx="4">
                  <c:v>179.83799999999999</c:v>
                </c:pt>
                <c:pt idx="5">
                  <c:v>181.6</c:v>
                </c:pt>
                <c:pt idx="6">
                  <c:v>5.1760000000000002</c:v>
                </c:pt>
                <c:pt idx="7">
                  <c:v>6.99</c:v>
                </c:pt>
                <c:pt idx="8">
                  <c:v>8.33</c:v>
                </c:pt>
                <c:pt idx="9">
                  <c:v>11.11</c:v>
                </c:pt>
                <c:pt idx="10">
                  <c:v>4.2300000000000004</c:v>
                </c:pt>
                <c:pt idx="11">
                  <c:v>43.15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179408"/>
        <c:axId val="225179800"/>
      </c:lineChart>
      <c:lineChart>
        <c:grouping val="standard"/>
        <c:varyColors val="0"/>
        <c:ser>
          <c:idx val="2"/>
          <c:order val="2"/>
          <c:tx>
            <c:strRef>
              <c:f>[1]Albedo!$AI$3</c:f>
              <c:strCache>
                <c:ptCount val="1"/>
                <c:pt idx="0">
                  <c:v>Albedo-Ac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[1]Albedo!$AF$4:$AF$15</c:f>
              <c:strCache>
                <c:ptCount val="12"/>
                <c:pt idx="0">
                  <c:v>Abr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[1]Albedo!$AI$4:$AI$15</c:f>
              <c:numCache>
                <c:formatCode>General</c:formatCode>
                <c:ptCount val="12"/>
                <c:pt idx="0">
                  <c:v>0.70092224999999997</c:v>
                </c:pt>
                <c:pt idx="1">
                  <c:v>0.68099624000000003</c:v>
                </c:pt>
                <c:pt idx="2">
                  <c:v>0.67825597999999998</c:v>
                </c:pt>
                <c:pt idx="3">
                  <c:v>0.64373784999999994</c:v>
                </c:pt>
                <c:pt idx="4">
                  <c:v>0.64280075000000003</c:v>
                </c:pt>
                <c:pt idx="5">
                  <c:v>0.66464966999999997</c:v>
                </c:pt>
                <c:pt idx="6">
                  <c:v>0.70488786999999997</c:v>
                </c:pt>
                <c:pt idx="7">
                  <c:v>0.70606393000000001</c:v>
                </c:pt>
                <c:pt idx="8">
                  <c:v>0.70762378000000004</c:v>
                </c:pt>
                <c:pt idx="9">
                  <c:v>0.70763737000000004</c:v>
                </c:pt>
                <c:pt idx="10">
                  <c:v>0.70785266000000002</c:v>
                </c:pt>
                <c:pt idx="11">
                  <c:v>0.68275087999999995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[1]Albedo!$AJ$3</c:f>
              <c:strCache>
                <c:ptCount val="1"/>
                <c:pt idx="0">
                  <c:v>Albedo-Ab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[1]Albedo!$AF$4:$AF$15</c:f>
              <c:strCache>
                <c:ptCount val="12"/>
                <c:pt idx="0">
                  <c:v>Abr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[1]Albedo!$AJ$4:$AJ$15</c:f>
              <c:numCache>
                <c:formatCode>General</c:formatCode>
                <c:ptCount val="12"/>
                <c:pt idx="0">
                  <c:v>0.69580865000000003</c:v>
                </c:pt>
                <c:pt idx="1">
                  <c:v>0.67445374000000002</c:v>
                </c:pt>
                <c:pt idx="2">
                  <c:v>0.66886950000000001</c:v>
                </c:pt>
                <c:pt idx="3">
                  <c:v>0.65202789999999999</c:v>
                </c:pt>
                <c:pt idx="4">
                  <c:v>0.64985693</c:v>
                </c:pt>
                <c:pt idx="5">
                  <c:v>0.64947688999999997</c:v>
                </c:pt>
                <c:pt idx="6">
                  <c:v>0.70684528000000002</c:v>
                </c:pt>
                <c:pt idx="7">
                  <c:v>0.70563637999999995</c:v>
                </c:pt>
                <c:pt idx="8">
                  <c:v>0.70478308000000001</c:v>
                </c:pt>
                <c:pt idx="9">
                  <c:v>0.70309043000000004</c:v>
                </c:pt>
                <c:pt idx="10">
                  <c:v>0.70749390000000001</c:v>
                </c:pt>
                <c:pt idx="11">
                  <c:v>0.68797463000000003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5178232"/>
        <c:axId val="225177448"/>
      </c:lineChart>
      <c:catAx>
        <c:axId val="225179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25179800"/>
        <c:crosses val="autoZero"/>
        <c:auto val="1"/>
        <c:lblAlgn val="ctr"/>
        <c:lblOffset val="100"/>
        <c:noMultiLvlLbl val="0"/>
      </c:catAx>
      <c:valAx>
        <c:axId val="225179800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eBC (ng/g)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25179408"/>
        <c:crosses val="autoZero"/>
        <c:crossBetween val="between"/>
        <c:majorUnit val="60"/>
      </c:valAx>
      <c:valAx>
        <c:axId val="22517744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Albedo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25178232"/>
        <c:crosses val="max"/>
        <c:crossBetween val="between"/>
        <c:majorUnit val="3.0000000000000006E-2"/>
      </c:valAx>
      <c:catAx>
        <c:axId val="2251782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225177448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572351261734911"/>
          <c:y val="0.26182341566956957"/>
          <c:w val="0.23099811583113239"/>
          <c:h val="0.2296635915803633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[1]Albedo!$P$75</c:f>
              <c:strCache>
                <c:ptCount val="1"/>
                <c:pt idx="0">
                  <c:v>eBC (ng/g)-Ac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[1]Albedo!$O$76:$O$87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Jam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[1]Albedo!$P$76:$P$87</c:f>
              <c:numCache>
                <c:formatCode>General</c:formatCode>
                <c:ptCount val="12"/>
                <c:pt idx="0">
                  <c:v>14.907999999999999</c:v>
                </c:pt>
                <c:pt idx="1">
                  <c:v>62.203000000000003</c:v>
                </c:pt>
                <c:pt idx="2">
                  <c:v>70.400000000000006</c:v>
                </c:pt>
                <c:pt idx="3">
                  <c:v>209.405</c:v>
                </c:pt>
                <c:pt idx="4">
                  <c:v>214.12700000000001</c:v>
                </c:pt>
                <c:pt idx="5">
                  <c:v>117.21599999999999</c:v>
                </c:pt>
                <c:pt idx="6">
                  <c:v>8.1620000000000008</c:v>
                </c:pt>
                <c:pt idx="7">
                  <c:v>6.335</c:v>
                </c:pt>
                <c:pt idx="8">
                  <c:v>4.05</c:v>
                </c:pt>
                <c:pt idx="9">
                  <c:v>4.03</c:v>
                </c:pt>
                <c:pt idx="10">
                  <c:v>3.73</c:v>
                </c:pt>
                <c:pt idx="11">
                  <c:v>57.16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[1]Albedo!$Q$75</c:f>
              <c:strCache>
                <c:ptCount val="1"/>
                <c:pt idx="0">
                  <c:v>eBC (ng/g)-Ab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[1]Albedo!$O$76:$O$87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Jam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[1]Albedo!$Q$76:$Q$87</c:f>
              <c:numCache>
                <c:formatCode>General</c:formatCode>
                <c:ptCount val="12"/>
                <c:pt idx="0">
                  <c:v>24.940999999999999</c:v>
                </c:pt>
                <c:pt idx="1">
                  <c:v>82.460999999999999</c:v>
                </c:pt>
                <c:pt idx="2">
                  <c:v>101.611</c:v>
                </c:pt>
                <c:pt idx="3">
                  <c:v>169.86099999999999</c:v>
                </c:pt>
                <c:pt idx="4">
                  <c:v>179.83799999999999</c:v>
                </c:pt>
                <c:pt idx="5">
                  <c:v>181.6</c:v>
                </c:pt>
                <c:pt idx="6">
                  <c:v>5.1760000000000002</c:v>
                </c:pt>
                <c:pt idx="7">
                  <c:v>6.99</c:v>
                </c:pt>
                <c:pt idx="8">
                  <c:v>8.33</c:v>
                </c:pt>
                <c:pt idx="9">
                  <c:v>11.11</c:v>
                </c:pt>
                <c:pt idx="10">
                  <c:v>4.2300000000000004</c:v>
                </c:pt>
                <c:pt idx="11">
                  <c:v>43.15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965864"/>
        <c:axId val="284965472"/>
      </c:lineChart>
      <c:lineChart>
        <c:grouping val="standard"/>
        <c:varyColors val="0"/>
        <c:ser>
          <c:idx val="2"/>
          <c:order val="2"/>
          <c:tx>
            <c:strRef>
              <c:f>[1]Albedo!$R$75</c:f>
              <c:strCache>
                <c:ptCount val="1"/>
                <c:pt idx="0">
                  <c:v>RF (W/m2)-Ac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[1]Albedo!$O$76:$O$87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Jam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[1]Albedo!$R$76:$R$87</c:f>
              <c:numCache>
                <c:formatCode>General</c:formatCode>
                <c:ptCount val="12"/>
                <c:pt idx="0">
                  <c:v>1.99</c:v>
                </c:pt>
                <c:pt idx="1">
                  <c:v>5.92</c:v>
                </c:pt>
                <c:pt idx="2">
                  <c:v>7.19</c:v>
                </c:pt>
                <c:pt idx="3">
                  <c:v>15.94</c:v>
                </c:pt>
                <c:pt idx="4">
                  <c:v>15.63</c:v>
                </c:pt>
                <c:pt idx="5">
                  <c:v>10.5</c:v>
                </c:pt>
                <c:pt idx="6">
                  <c:v>1.33</c:v>
                </c:pt>
                <c:pt idx="7">
                  <c:v>0.9</c:v>
                </c:pt>
                <c:pt idx="8">
                  <c:v>0.67</c:v>
                </c:pt>
                <c:pt idx="9">
                  <c:v>0.64</c:v>
                </c:pt>
                <c:pt idx="10">
                  <c:v>0.56000000000000005</c:v>
                </c:pt>
                <c:pt idx="11">
                  <c:v>5.51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[1]Albedo!$S$75</c:f>
              <c:strCache>
                <c:ptCount val="1"/>
                <c:pt idx="0">
                  <c:v>RF (W/m2)-Ab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[1]Albedo!$O$76:$O$87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Jam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[1]Albedo!$S$76:$S$87</c:f>
              <c:numCache>
                <c:formatCode>General</c:formatCode>
                <c:ptCount val="12"/>
                <c:pt idx="0">
                  <c:v>3.03</c:v>
                </c:pt>
                <c:pt idx="1">
                  <c:v>7.22</c:v>
                </c:pt>
                <c:pt idx="2">
                  <c:v>9.27</c:v>
                </c:pt>
                <c:pt idx="3">
                  <c:v>13.97</c:v>
                </c:pt>
                <c:pt idx="4">
                  <c:v>14.01</c:v>
                </c:pt>
                <c:pt idx="5">
                  <c:v>13.96</c:v>
                </c:pt>
                <c:pt idx="6">
                  <c:v>0.88</c:v>
                </c:pt>
                <c:pt idx="7">
                  <c:v>0.98</c:v>
                </c:pt>
                <c:pt idx="8">
                  <c:v>1.29</c:v>
                </c:pt>
                <c:pt idx="9">
                  <c:v>1.58</c:v>
                </c:pt>
                <c:pt idx="10">
                  <c:v>0.64</c:v>
                </c:pt>
                <c:pt idx="11">
                  <c:v>4.4800000000000004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972136"/>
        <c:axId val="284970176"/>
      </c:lineChart>
      <c:catAx>
        <c:axId val="284965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84965472"/>
        <c:crosses val="autoZero"/>
        <c:auto val="1"/>
        <c:lblAlgn val="ctr"/>
        <c:lblOffset val="100"/>
        <c:noMultiLvlLbl val="0"/>
      </c:catAx>
      <c:valAx>
        <c:axId val="284965472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eBC (ng/g)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84965864"/>
        <c:crosses val="autoZero"/>
        <c:crossBetween val="between"/>
        <c:majorUnit val="60"/>
      </c:valAx>
      <c:valAx>
        <c:axId val="28497017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RF (W/m2)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84972136"/>
        <c:crosses val="max"/>
        <c:crossBetween val="between"/>
        <c:majorUnit val="5"/>
      </c:valAx>
      <c:catAx>
        <c:axId val="284972136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4970176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6000617853696244"/>
          <c:y val="0.11992084114729648"/>
          <c:w val="0.22053860154746147"/>
          <c:h val="0.201578256959635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tx>
            <c:strRef>
              <c:f>'[1]Fusión-Nieve'!$F$36</c:f>
              <c:strCache>
                <c:ptCount val="1"/>
                <c:pt idx="0">
                  <c:v>eBC (ng/g)-Ac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'[1]Fusión-Nieve'!$E$37:$E$48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'[1]Fusión-Nieve'!$F$37:$F$48</c:f>
              <c:numCache>
                <c:formatCode>General</c:formatCode>
                <c:ptCount val="12"/>
                <c:pt idx="0">
                  <c:v>14.907999999999999</c:v>
                </c:pt>
                <c:pt idx="1">
                  <c:v>62.203000000000003</c:v>
                </c:pt>
                <c:pt idx="2">
                  <c:v>70.400000000000006</c:v>
                </c:pt>
                <c:pt idx="3">
                  <c:v>209.405</c:v>
                </c:pt>
                <c:pt idx="4">
                  <c:v>214.12700000000001</c:v>
                </c:pt>
                <c:pt idx="5">
                  <c:v>117.21599999999999</c:v>
                </c:pt>
                <c:pt idx="6">
                  <c:v>8.1620000000000008</c:v>
                </c:pt>
                <c:pt idx="7">
                  <c:v>6.335</c:v>
                </c:pt>
                <c:pt idx="8">
                  <c:v>4.05</c:v>
                </c:pt>
                <c:pt idx="9">
                  <c:v>4.03</c:v>
                </c:pt>
                <c:pt idx="10">
                  <c:v>3.73</c:v>
                </c:pt>
                <c:pt idx="11">
                  <c:v>57.16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'[1]Fusión-Nieve'!$G$36</c:f>
              <c:strCache>
                <c:ptCount val="1"/>
                <c:pt idx="0">
                  <c:v>eBC (ng/g)-Ab</c:v>
                </c:pt>
              </c:strCache>
            </c:strRef>
          </c:tx>
          <c:spPr>
            <a:ln w="22225" cap="rnd">
              <a:solidFill>
                <a:schemeClr val="accent1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1"/>
                </a:solidFill>
                <a:round/>
              </a:ln>
              <a:effectLst/>
            </c:spPr>
          </c:marker>
          <c:cat>
            <c:strRef>
              <c:f>'[1]Fusión-Nieve'!$E$37:$E$48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'[1]Fusión-Nieve'!$G$37:$G$48</c:f>
              <c:numCache>
                <c:formatCode>General</c:formatCode>
                <c:ptCount val="12"/>
                <c:pt idx="0">
                  <c:v>24.940999999999999</c:v>
                </c:pt>
                <c:pt idx="1">
                  <c:v>82.460999999999999</c:v>
                </c:pt>
                <c:pt idx="2">
                  <c:v>101.611</c:v>
                </c:pt>
                <c:pt idx="3">
                  <c:v>169.86099999999999</c:v>
                </c:pt>
                <c:pt idx="4">
                  <c:v>179.83799999999999</c:v>
                </c:pt>
                <c:pt idx="5">
                  <c:v>181.6</c:v>
                </c:pt>
                <c:pt idx="6">
                  <c:v>5.1760000000000002</c:v>
                </c:pt>
                <c:pt idx="7">
                  <c:v>6.99</c:v>
                </c:pt>
                <c:pt idx="8">
                  <c:v>8.33</c:v>
                </c:pt>
                <c:pt idx="9">
                  <c:v>11.11</c:v>
                </c:pt>
                <c:pt idx="10">
                  <c:v>4.2300000000000004</c:v>
                </c:pt>
                <c:pt idx="11">
                  <c:v>43.15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971352"/>
        <c:axId val="284966648"/>
      </c:lineChart>
      <c:lineChart>
        <c:grouping val="standard"/>
        <c:varyColors val="0"/>
        <c:ser>
          <c:idx val="2"/>
          <c:order val="2"/>
          <c:tx>
            <c:strRef>
              <c:f>'[1]Fusión-Nieve'!$H$36</c:f>
              <c:strCache>
                <c:ptCount val="1"/>
                <c:pt idx="0">
                  <c:v>Fution (kg/m2)-Ac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square"/>
            <c:size val="5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'[1]Fusión-Nieve'!$E$37:$E$48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'[1]Fusión-Nieve'!$H$37:$H$48</c:f>
              <c:numCache>
                <c:formatCode>General</c:formatCode>
                <c:ptCount val="12"/>
                <c:pt idx="0">
                  <c:v>15.44311060261977</c:v>
                </c:pt>
                <c:pt idx="1">
                  <c:v>45.924890264622675</c:v>
                </c:pt>
                <c:pt idx="2">
                  <c:v>57.647527864221551</c:v>
                </c:pt>
                <c:pt idx="3">
                  <c:v>127.82242265157491</c:v>
                </c:pt>
                <c:pt idx="4">
                  <c:v>121.31912249682026</c:v>
                </c:pt>
                <c:pt idx="5">
                  <c:v>84.225406768464083</c:v>
                </c:pt>
                <c:pt idx="6">
                  <c:v>10.335517555392222</c:v>
                </c:pt>
                <c:pt idx="7">
                  <c:v>7.2203568643562397</c:v>
                </c:pt>
                <c:pt idx="8">
                  <c:v>5.355596260239416</c:v>
                </c:pt>
                <c:pt idx="9">
                  <c:v>4.6054758228951069</c:v>
                </c:pt>
                <c:pt idx="10">
                  <c:v>4.5199999999999996</c:v>
                </c:pt>
                <c:pt idx="11">
                  <c:v>44.15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'[1]Fusión-Nieve'!$I$36</c:f>
              <c:strCache>
                <c:ptCount val="1"/>
                <c:pt idx="0">
                  <c:v>Fution (kg/m2)-Ab</c:v>
                </c:pt>
              </c:strCache>
            </c:strRef>
          </c:tx>
          <c:spPr>
            <a:ln w="22225" cap="rnd">
              <a:solidFill>
                <a:schemeClr val="accent2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chemeClr val="lt1"/>
              </a:solidFill>
              <a:ln w="15875">
                <a:solidFill>
                  <a:schemeClr val="accent2"/>
                </a:solidFill>
                <a:round/>
              </a:ln>
              <a:effectLst/>
            </c:spPr>
          </c:marker>
          <c:cat>
            <c:strRef>
              <c:f>'[1]Fusión-Nieve'!$E$37:$E$48</c:f>
              <c:strCache>
                <c:ptCount val="12"/>
                <c:pt idx="0">
                  <c:v>Apr</c:v>
                </c:pt>
                <c:pt idx="1">
                  <c:v>Jun</c:v>
                </c:pt>
                <c:pt idx="2">
                  <c:v>Jul</c:v>
                </c:pt>
                <c:pt idx="3">
                  <c:v>Aug</c:v>
                </c:pt>
                <c:pt idx="4">
                  <c:v>Sep</c:v>
                </c:pt>
                <c:pt idx="5">
                  <c:v>Oct</c:v>
                </c:pt>
                <c:pt idx="6">
                  <c:v>Nov</c:v>
                </c:pt>
                <c:pt idx="7">
                  <c:v>Dec</c:v>
                </c:pt>
                <c:pt idx="8">
                  <c:v>Jan</c:v>
                </c:pt>
                <c:pt idx="9">
                  <c:v>Feb</c:v>
                </c:pt>
                <c:pt idx="10">
                  <c:v>Mar</c:v>
                </c:pt>
                <c:pt idx="11">
                  <c:v>May</c:v>
                </c:pt>
              </c:strCache>
            </c:strRef>
          </c:cat>
          <c:val>
            <c:numRef>
              <c:f>'[1]Fusión-Nieve'!$I$37:$I$48</c:f>
              <c:numCache>
                <c:formatCode>General</c:formatCode>
                <c:ptCount val="12"/>
                <c:pt idx="0">
                  <c:v>23.522177572679556</c:v>
                </c:pt>
                <c:pt idx="1">
                  <c:v>56.041291613425081</c:v>
                </c:pt>
                <c:pt idx="2">
                  <c:v>74.327316875838264</c:v>
                </c:pt>
                <c:pt idx="3">
                  <c:v>111.9970100835808</c:v>
                </c:pt>
                <c:pt idx="4">
                  <c:v>108.71089923314366</c:v>
                </c:pt>
                <c:pt idx="5">
                  <c:v>111.97808857716468</c:v>
                </c:pt>
                <c:pt idx="6">
                  <c:v>6.8528509016765664</c:v>
                </c:pt>
                <c:pt idx="7">
                  <c:v>7.8866847067365642</c:v>
                </c:pt>
                <c:pt idx="8">
                  <c:v>10.306181108263418</c:v>
                </c:pt>
                <c:pt idx="9">
                  <c:v>11.449977798098701</c:v>
                </c:pt>
                <c:pt idx="10">
                  <c:v>5.09</c:v>
                </c:pt>
                <c:pt idx="11">
                  <c:v>35.9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84970568"/>
        <c:axId val="284966256"/>
      </c:lineChart>
      <c:catAx>
        <c:axId val="2849713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dk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cap="none" spc="0" normalizeH="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84966648"/>
        <c:crosses val="autoZero"/>
        <c:auto val="1"/>
        <c:lblAlgn val="ctr"/>
        <c:lblOffset val="100"/>
        <c:noMultiLvlLbl val="0"/>
      </c:catAx>
      <c:valAx>
        <c:axId val="284966648"/>
        <c:scaling>
          <c:orientation val="minMax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eBC (ng/g)</a:t>
                </a:r>
              </a:p>
            </c:rich>
          </c:tx>
          <c:layout>
            <c:manualLayout>
              <c:xMode val="edge"/>
              <c:yMode val="edge"/>
              <c:x val="1.5503873265166284E-2"/>
              <c:y val="0.383064218245750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84971352"/>
        <c:crosses val="autoZero"/>
        <c:crossBetween val="between"/>
        <c:majorUnit val="60"/>
        <c:minorUnit val="12"/>
      </c:valAx>
      <c:valAx>
        <c:axId val="284966256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1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Fution (Kg/m2)</a:t>
                </a:r>
              </a:p>
            </c:rich>
          </c:tx>
          <c:layout>
            <c:manualLayout>
              <c:xMode val="edge"/>
              <c:yMode val="edge"/>
              <c:x val="0.9490918375159203"/>
              <c:y val="0.3652365315612575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1" i="0" u="none" strike="noStrike" kern="1200" baseline="0">
                  <a:solidFill>
                    <a:schemeClr val="dk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dk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284970568"/>
        <c:crosses val="max"/>
        <c:crossBetween val="between"/>
        <c:majorUnit val="40"/>
      </c:valAx>
      <c:catAx>
        <c:axId val="284970568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284966256"/>
        <c:crosses val="autoZero"/>
        <c:auto val="1"/>
        <c:lblAlgn val="ctr"/>
        <c:lblOffset val="100"/>
        <c:noMultiLvlLbl val="0"/>
      </c:catAx>
      <c:spPr>
        <a:pattFill prst="ltDnDiag">
          <a:fgClr>
            <a:schemeClr val="dk1">
              <a:lumMod val="15000"/>
              <a:lumOff val="85000"/>
            </a:schemeClr>
          </a:fgClr>
          <a:bgClr>
            <a:schemeClr val="lt1"/>
          </a:bgClr>
        </a:pattFill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57536530456391122"/>
          <c:y val="0.13459241546140427"/>
          <c:w val="0.23908106153921546"/>
          <c:h val="0.1948055425131103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dk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lt1"/>
    </a:solidFill>
    <a:ln w="9525" cap="flat" cmpd="sng" algn="ctr">
      <a:solidFill>
        <a:schemeClr val="dk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32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4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  <a:alpha val="51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409575</xdr:colOff>
      <xdr:row>1</xdr:row>
      <xdr:rowOff>9525</xdr:rowOff>
    </xdr:from>
    <xdr:to>
      <xdr:col>16</xdr:col>
      <xdr:colOff>352425</xdr:colOff>
      <xdr:row>22</xdr:row>
      <xdr:rowOff>128588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695325</xdr:colOff>
      <xdr:row>0</xdr:row>
      <xdr:rowOff>180975</xdr:rowOff>
    </xdr:from>
    <xdr:to>
      <xdr:col>14</xdr:col>
      <xdr:colOff>676275</xdr:colOff>
      <xdr:row>22</xdr:row>
      <xdr:rowOff>185738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685799</xdr:colOff>
      <xdr:row>25</xdr:row>
      <xdr:rowOff>142875</xdr:rowOff>
    </xdr:from>
    <xdr:to>
      <xdr:col>14</xdr:col>
      <xdr:colOff>714374</xdr:colOff>
      <xdr:row>47</xdr:row>
      <xdr:rowOff>28575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2</xdr:row>
      <xdr:rowOff>0</xdr:rowOff>
    </xdr:from>
    <xdr:to>
      <xdr:col>14</xdr:col>
      <xdr:colOff>388456</xdr:colOff>
      <xdr:row>23</xdr:row>
      <xdr:rowOff>33338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merican%20Climber\The-American-Alpine-Club\Datos-Articu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Ne"/>
      <sheetName val="Albedo"/>
      <sheetName val="Fusión-Nieve"/>
      <sheetName val="Hoja1"/>
      <sheetName val="Rad.Solar (Shallap)"/>
      <sheetName val="Cryoconite"/>
      <sheetName val="Cryo vs Altitud"/>
      <sheetName val="Cryo vs Pendiente"/>
      <sheetName val="Cryo vs - Temp"/>
      <sheetName val="Cryo vs Profundidad"/>
      <sheetName val="Correl.Simple.Cryo"/>
      <sheetName val="Forest Fires"/>
    </sheetNames>
    <sheetDataSet>
      <sheetData sheetId="0">
        <row r="58">
          <cell r="P58" t="str">
            <v>eBC (ng/g)-Ac</v>
          </cell>
          <cell r="Q58" t="str">
            <v>eBC (ng/g)-Ab</v>
          </cell>
          <cell r="R58" t="str">
            <v>eBC (ug/cm2)-Ac</v>
          </cell>
          <cell r="S58" t="str">
            <v>eBC (ug/cm2)-Ab</v>
          </cell>
        </row>
        <row r="59">
          <cell r="O59" t="str">
            <v>Apr</v>
          </cell>
          <cell r="P59">
            <v>14.907999999999999</v>
          </cell>
          <cell r="Q59">
            <v>24.940999999999999</v>
          </cell>
          <cell r="R59">
            <v>5.0000000000000001E-3</v>
          </cell>
          <cell r="S59">
            <v>1.4E-2</v>
          </cell>
        </row>
        <row r="60">
          <cell r="O60" t="str">
            <v>Jun</v>
          </cell>
          <cell r="P60">
            <v>62.203000000000003</v>
          </cell>
          <cell r="Q60">
            <v>82.460999999999999</v>
          </cell>
          <cell r="R60">
            <v>3.2000000000000001E-2</v>
          </cell>
          <cell r="S60">
            <v>3.6999999999999998E-2</v>
          </cell>
        </row>
        <row r="61">
          <cell r="O61" t="str">
            <v>Jul</v>
          </cell>
          <cell r="P61">
            <v>70.400000000000006</v>
          </cell>
          <cell r="Q61">
            <v>101.611</v>
          </cell>
          <cell r="R61">
            <v>6.5000000000000002E-2</v>
          </cell>
          <cell r="S61">
            <v>0.10100000000000001</v>
          </cell>
        </row>
        <row r="62">
          <cell r="O62" t="str">
            <v>Aug</v>
          </cell>
          <cell r="P62">
            <v>209.405</v>
          </cell>
          <cell r="Q62">
            <v>169.86099999999999</v>
          </cell>
          <cell r="R62">
            <v>1.4E-2</v>
          </cell>
          <cell r="S62">
            <v>8.0000000000000002E-3</v>
          </cell>
        </row>
        <row r="63">
          <cell r="O63" t="str">
            <v>Sep</v>
          </cell>
          <cell r="P63">
            <v>214.12700000000001</v>
          </cell>
          <cell r="Q63">
            <v>179.83799999999999</v>
          </cell>
          <cell r="R63">
            <v>8.6999999999999994E-2</v>
          </cell>
          <cell r="S63">
            <v>4.4999999999999998E-2</v>
          </cell>
        </row>
        <row r="64">
          <cell r="O64" t="str">
            <v>Oct</v>
          </cell>
          <cell r="P64">
            <v>117.21599999999999</v>
          </cell>
          <cell r="Q64">
            <v>181.6</v>
          </cell>
          <cell r="R64">
            <v>1.2E-2</v>
          </cell>
          <cell r="S64">
            <v>4.0000000000000001E-3</v>
          </cell>
        </row>
        <row r="65">
          <cell r="O65" t="str">
            <v>Nov</v>
          </cell>
          <cell r="P65">
            <v>8.1620000000000008</v>
          </cell>
          <cell r="Q65">
            <v>5.1760000000000002</v>
          </cell>
          <cell r="R65">
            <v>2E-3</v>
          </cell>
          <cell r="S65">
            <v>2E-3</v>
          </cell>
        </row>
        <row r="66">
          <cell r="O66" t="str">
            <v>Dec</v>
          </cell>
          <cell r="P66">
            <v>6.335</v>
          </cell>
          <cell r="Q66">
            <v>6.99</v>
          </cell>
          <cell r="R66">
            <v>3.0000000000000001E-3</v>
          </cell>
          <cell r="S66">
            <v>7.6999999999999999E-2</v>
          </cell>
        </row>
        <row r="67">
          <cell r="O67" t="str">
            <v>Jan</v>
          </cell>
          <cell r="P67">
            <v>4.05</v>
          </cell>
          <cell r="Q67">
            <v>8.33</v>
          </cell>
          <cell r="R67">
            <v>8.0000000000000004E-4</v>
          </cell>
          <cell r="S67">
            <v>5.0000000000000001E-4</v>
          </cell>
        </row>
        <row r="68">
          <cell r="O68" t="str">
            <v>Feb</v>
          </cell>
          <cell r="P68">
            <v>4.03</v>
          </cell>
          <cell r="Q68">
            <v>11.11</v>
          </cell>
          <cell r="R68">
            <v>1.0800000000000001E-2</v>
          </cell>
          <cell r="S68">
            <v>1.43E-2</v>
          </cell>
        </row>
        <row r="69">
          <cell r="O69" t="str">
            <v>Mar</v>
          </cell>
          <cell r="P69">
            <v>3.73</v>
          </cell>
          <cell r="Q69">
            <v>4.2300000000000004</v>
          </cell>
          <cell r="R69">
            <v>1.0300000000000001E-3</v>
          </cell>
          <cell r="S69">
            <v>1.0499999999999999E-3</v>
          </cell>
        </row>
        <row r="70">
          <cell r="O70" t="str">
            <v>May</v>
          </cell>
          <cell r="P70">
            <v>57.16</v>
          </cell>
          <cell r="Q70">
            <v>43.15</v>
          </cell>
          <cell r="R70">
            <v>8.4700000000000001E-3</v>
          </cell>
          <cell r="S70">
            <v>3.9100000000000003E-2</v>
          </cell>
        </row>
      </sheetData>
      <sheetData sheetId="1">
        <row r="3">
          <cell r="AG3" t="str">
            <v>eBC (ng/g)-Ac</v>
          </cell>
          <cell r="AH3" t="str">
            <v>eBC (ng/g)-Ab</v>
          </cell>
          <cell r="AI3" t="str">
            <v>Albedo-Ac</v>
          </cell>
          <cell r="AJ3" t="str">
            <v>Albedo-Ab</v>
          </cell>
        </row>
        <row r="4">
          <cell r="AF4" t="str">
            <v>Abr</v>
          </cell>
          <cell r="AG4">
            <v>14.907999999999999</v>
          </cell>
          <cell r="AH4">
            <v>24.940999999999999</v>
          </cell>
          <cell r="AI4">
            <v>0.70092224999999997</v>
          </cell>
          <cell r="AJ4">
            <v>0.69580865000000003</v>
          </cell>
        </row>
        <row r="5">
          <cell r="AF5" t="str">
            <v>Jun</v>
          </cell>
          <cell r="AG5">
            <v>62.203000000000003</v>
          </cell>
          <cell r="AH5">
            <v>82.460999999999999</v>
          </cell>
          <cell r="AI5">
            <v>0.68099624000000003</v>
          </cell>
          <cell r="AJ5">
            <v>0.67445374000000002</v>
          </cell>
        </row>
        <row r="6">
          <cell r="AF6" t="str">
            <v>Jul</v>
          </cell>
          <cell r="AG6">
            <v>70.400000000000006</v>
          </cell>
          <cell r="AH6">
            <v>101.611</v>
          </cell>
          <cell r="AI6">
            <v>0.67825597999999998</v>
          </cell>
          <cell r="AJ6">
            <v>0.66886950000000001</v>
          </cell>
        </row>
        <row r="7">
          <cell r="AF7" t="str">
            <v>Aug</v>
          </cell>
          <cell r="AG7">
            <v>209.405</v>
          </cell>
          <cell r="AH7">
            <v>169.86099999999999</v>
          </cell>
          <cell r="AI7">
            <v>0.64373784999999994</v>
          </cell>
          <cell r="AJ7">
            <v>0.65202789999999999</v>
          </cell>
        </row>
        <row r="8">
          <cell r="AF8" t="str">
            <v>Sep</v>
          </cell>
          <cell r="AG8">
            <v>214.12700000000001</v>
          </cell>
          <cell r="AH8">
            <v>179.83799999999999</v>
          </cell>
          <cell r="AI8">
            <v>0.64280075000000003</v>
          </cell>
          <cell r="AJ8">
            <v>0.64985693</v>
          </cell>
        </row>
        <row r="9">
          <cell r="AF9" t="str">
            <v>Oct</v>
          </cell>
          <cell r="AG9">
            <v>117.21599999999999</v>
          </cell>
          <cell r="AH9">
            <v>181.6</v>
          </cell>
          <cell r="AI9">
            <v>0.66464966999999997</v>
          </cell>
          <cell r="AJ9">
            <v>0.64947688999999997</v>
          </cell>
        </row>
        <row r="10">
          <cell r="AF10" t="str">
            <v>Nov</v>
          </cell>
          <cell r="AG10">
            <v>8.1620000000000008</v>
          </cell>
          <cell r="AH10">
            <v>5.1760000000000002</v>
          </cell>
          <cell r="AI10">
            <v>0.70488786999999997</v>
          </cell>
          <cell r="AJ10">
            <v>0.70684528000000002</v>
          </cell>
        </row>
        <row r="11">
          <cell r="AF11" t="str">
            <v>Dec</v>
          </cell>
          <cell r="AG11">
            <v>6.335</v>
          </cell>
          <cell r="AH11">
            <v>6.99</v>
          </cell>
          <cell r="AI11">
            <v>0.70606393000000001</v>
          </cell>
          <cell r="AJ11">
            <v>0.70563637999999995</v>
          </cell>
        </row>
        <row r="12">
          <cell r="AF12" t="str">
            <v>Jan</v>
          </cell>
          <cell r="AG12">
            <v>4.05</v>
          </cell>
          <cell r="AH12">
            <v>8.33</v>
          </cell>
          <cell r="AI12">
            <v>0.70762378000000004</v>
          </cell>
          <cell r="AJ12">
            <v>0.70478308000000001</v>
          </cell>
        </row>
        <row r="13">
          <cell r="AF13" t="str">
            <v>Feb</v>
          </cell>
          <cell r="AG13">
            <v>4.03</v>
          </cell>
          <cell r="AH13">
            <v>11.11</v>
          </cell>
          <cell r="AI13">
            <v>0.70763737000000004</v>
          </cell>
          <cell r="AJ13">
            <v>0.70309043000000004</v>
          </cell>
        </row>
        <row r="14">
          <cell r="AF14" t="str">
            <v>Mar</v>
          </cell>
          <cell r="AG14">
            <v>3.73</v>
          </cell>
          <cell r="AH14">
            <v>4.2300000000000004</v>
          </cell>
          <cell r="AI14">
            <v>0.70785266000000002</v>
          </cell>
          <cell r="AJ14">
            <v>0.70749390000000001</v>
          </cell>
        </row>
        <row r="15">
          <cell r="AF15" t="str">
            <v>May</v>
          </cell>
          <cell r="AG15">
            <v>57.16</v>
          </cell>
          <cell r="AH15">
            <v>43.15</v>
          </cell>
          <cell r="AI15">
            <v>0.68275087999999995</v>
          </cell>
          <cell r="AJ15">
            <v>0.68797463000000003</v>
          </cell>
        </row>
        <row r="75">
          <cell r="P75" t="str">
            <v>eBC (ng/g)-Ac</v>
          </cell>
          <cell r="Q75" t="str">
            <v>eBC (ng/g)-Ab</v>
          </cell>
          <cell r="R75" t="str">
            <v>RF (W/m2)-Ac</v>
          </cell>
          <cell r="S75" t="str">
            <v>RF (W/m2)-Ab</v>
          </cell>
        </row>
        <row r="76">
          <cell r="O76" t="str">
            <v>Apr</v>
          </cell>
          <cell r="P76">
            <v>14.907999999999999</v>
          </cell>
          <cell r="Q76">
            <v>24.940999999999999</v>
          </cell>
          <cell r="R76">
            <v>1.99</v>
          </cell>
          <cell r="S76">
            <v>3.03</v>
          </cell>
        </row>
        <row r="77">
          <cell r="O77" t="str">
            <v>Jun</v>
          </cell>
          <cell r="P77">
            <v>62.203000000000003</v>
          </cell>
          <cell r="Q77">
            <v>82.460999999999999</v>
          </cell>
          <cell r="R77">
            <v>5.92</v>
          </cell>
          <cell r="S77">
            <v>7.22</v>
          </cell>
        </row>
        <row r="78">
          <cell r="O78" t="str">
            <v>Jul</v>
          </cell>
          <cell r="P78">
            <v>70.400000000000006</v>
          </cell>
          <cell r="Q78">
            <v>101.611</v>
          </cell>
          <cell r="R78">
            <v>7.19</v>
          </cell>
          <cell r="S78">
            <v>9.27</v>
          </cell>
        </row>
        <row r="79">
          <cell r="O79" t="str">
            <v>Aug</v>
          </cell>
          <cell r="P79">
            <v>209.405</v>
          </cell>
          <cell r="Q79">
            <v>169.86099999999999</v>
          </cell>
          <cell r="R79">
            <v>15.94</v>
          </cell>
          <cell r="S79">
            <v>13.97</v>
          </cell>
        </row>
        <row r="80">
          <cell r="O80" t="str">
            <v>Sep</v>
          </cell>
          <cell r="P80">
            <v>214.12700000000001</v>
          </cell>
          <cell r="Q80">
            <v>179.83799999999999</v>
          </cell>
          <cell r="R80">
            <v>15.63</v>
          </cell>
          <cell r="S80">
            <v>14.01</v>
          </cell>
        </row>
        <row r="81">
          <cell r="O81" t="str">
            <v>Oct</v>
          </cell>
          <cell r="P81">
            <v>117.21599999999999</v>
          </cell>
          <cell r="Q81">
            <v>181.6</v>
          </cell>
          <cell r="R81">
            <v>10.5</v>
          </cell>
          <cell r="S81">
            <v>13.96</v>
          </cell>
        </row>
        <row r="82">
          <cell r="O82" t="str">
            <v>Nov</v>
          </cell>
          <cell r="P82">
            <v>8.1620000000000008</v>
          </cell>
          <cell r="Q82">
            <v>5.1760000000000002</v>
          </cell>
          <cell r="R82">
            <v>1.33</v>
          </cell>
          <cell r="S82">
            <v>0.88</v>
          </cell>
        </row>
        <row r="83">
          <cell r="O83" t="str">
            <v>Dec</v>
          </cell>
          <cell r="P83">
            <v>6.335</v>
          </cell>
          <cell r="Q83">
            <v>6.99</v>
          </cell>
          <cell r="R83">
            <v>0.9</v>
          </cell>
          <cell r="S83">
            <v>0.98</v>
          </cell>
        </row>
        <row r="84">
          <cell r="O84" t="str">
            <v>Jam</v>
          </cell>
          <cell r="P84">
            <v>4.05</v>
          </cell>
          <cell r="Q84">
            <v>8.33</v>
          </cell>
          <cell r="R84">
            <v>0.67</v>
          </cell>
          <cell r="S84">
            <v>1.29</v>
          </cell>
        </row>
        <row r="85">
          <cell r="O85" t="str">
            <v>Feb</v>
          </cell>
          <cell r="P85">
            <v>4.03</v>
          </cell>
          <cell r="Q85">
            <v>11.11</v>
          </cell>
          <cell r="R85">
            <v>0.64</v>
          </cell>
          <cell r="S85">
            <v>1.58</v>
          </cell>
        </row>
        <row r="86">
          <cell r="O86" t="str">
            <v>Mar</v>
          </cell>
          <cell r="P86">
            <v>3.73</v>
          </cell>
          <cell r="Q86">
            <v>4.2300000000000004</v>
          </cell>
          <cell r="R86">
            <v>0.56000000000000005</v>
          </cell>
          <cell r="S86">
            <v>0.64</v>
          </cell>
        </row>
        <row r="87">
          <cell r="O87" t="str">
            <v>May</v>
          </cell>
          <cell r="P87">
            <v>57.16</v>
          </cell>
          <cell r="Q87">
            <v>43.15</v>
          </cell>
          <cell r="R87">
            <v>5.51</v>
          </cell>
          <cell r="S87">
            <v>4.4800000000000004</v>
          </cell>
        </row>
      </sheetData>
      <sheetData sheetId="2">
        <row r="36">
          <cell r="F36" t="str">
            <v>eBC (ng/g)-Ac</v>
          </cell>
          <cell r="G36" t="str">
            <v>eBC (ng/g)-Ab</v>
          </cell>
          <cell r="H36" t="str">
            <v>Fution (kg/m2)-Ac</v>
          </cell>
          <cell r="I36" t="str">
            <v>Fution (kg/m2)-Ab</v>
          </cell>
        </row>
        <row r="37">
          <cell r="E37" t="str">
            <v>Apr</v>
          </cell>
          <cell r="F37">
            <v>14.907999999999999</v>
          </cell>
          <cell r="G37">
            <v>24.940999999999999</v>
          </cell>
          <cell r="H37">
            <v>15.44311060261977</v>
          </cell>
          <cell r="I37">
            <v>23.522177572679556</v>
          </cell>
        </row>
        <row r="38">
          <cell r="E38" t="str">
            <v>Jun</v>
          </cell>
          <cell r="F38">
            <v>62.203000000000003</v>
          </cell>
          <cell r="G38">
            <v>82.460999999999999</v>
          </cell>
          <cell r="H38">
            <v>45.924890264622675</v>
          </cell>
          <cell r="I38">
            <v>56.041291613425081</v>
          </cell>
        </row>
        <row r="39">
          <cell r="E39" t="str">
            <v>Jul</v>
          </cell>
          <cell r="F39">
            <v>70.400000000000006</v>
          </cell>
          <cell r="G39">
            <v>101.611</v>
          </cell>
          <cell r="H39">
            <v>57.647527864221551</v>
          </cell>
          <cell r="I39">
            <v>74.327316875838264</v>
          </cell>
        </row>
        <row r="40">
          <cell r="E40" t="str">
            <v>Aug</v>
          </cell>
          <cell r="F40">
            <v>209.405</v>
          </cell>
          <cell r="G40">
            <v>169.86099999999999</v>
          </cell>
          <cell r="H40">
            <v>127.82242265157491</v>
          </cell>
          <cell r="I40">
            <v>111.9970100835808</v>
          </cell>
        </row>
        <row r="41">
          <cell r="E41" t="str">
            <v>Sep</v>
          </cell>
          <cell r="F41">
            <v>214.12700000000001</v>
          </cell>
          <cell r="G41">
            <v>179.83799999999999</v>
          </cell>
          <cell r="H41">
            <v>121.31912249682026</v>
          </cell>
          <cell r="I41">
            <v>108.71089923314366</v>
          </cell>
        </row>
        <row r="42">
          <cell r="E42" t="str">
            <v>Oct</v>
          </cell>
          <cell r="F42">
            <v>117.21599999999999</v>
          </cell>
          <cell r="G42">
            <v>181.6</v>
          </cell>
          <cell r="H42">
            <v>84.225406768464083</v>
          </cell>
          <cell r="I42">
            <v>111.97808857716468</v>
          </cell>
        </row>
        <row r="43">
          <cell r="E43" t="str">
            <v>Nov</v>
          </cell>
          <cell r="F43">
            <v>8.1620000000000008</v>
          </cell>
          <cell r="G43">
            <v>5.1760000000000002</v>
          </cell>
          <cell r="H43">
            <v>10.335517555392222</v>
          </cell>
          <cell r="I43">
            <v>6.8528509016765664</v>
          </cell>
        </row>
        <row r="44">
          <cell r="E44" t="str">
            <v>Dec</v>
          </cell>
          <cell r="F44">
            <v>6.335</v>
          </cell>
          <cell r="G44">
            <v>6.99</v>
          </cell>
          <cell r="H44">
            <v>7.2203568643562397</v>
          </cell>
          <cell r="I44">
            <v>7.8866847067365642</v>
          </cell>
        </row>
        <row r="45">
          <cell r="E45" t="str">
            <v>Jan</v>
          </cell>
          <cell r="F45">
            <v>4.05</v>
          </cell>
          <cell r="G45">
            <v>8.33</v>
          </cell>
          <cell r="H45">
            <v>5.355596260239416</v>
          </cell>
          <cell r="I45">
            <v>10.306181108263418</v>
          </cell>
        </row>
        <row r="46">
          <cell r="E46" t="str">
            <v>Feb</v>
          </cell>
          <cell r="F46">
            <v>4.03</v>
          </cell>
          <cell r="G46">
            <v>11.11</v>
          </cell>
          <cell r="H46">
            <v>4.6054758228951069</v>
          </cell>
          <cell r="I46">
            <v>11.449977798098701</v>
          </cell>
        </row>
        <row r="47">
          <cell r="E47" t="str">
            <v>Mar</v>
          </cell>
          <cell r="F47">
            <v>3.73</v>
          </cell>
          <cell r="G47">
            <v>4.2300000000000004</v>
          </cell>
          <cell r="H47">
            <v>4.5199999999999996</v>
          </cell>
          <cell r="I47">
            <v>5.09</v>
          </cell>
        </row>
        <row r="48">
          <cell r="E48" t="str">
            <v>May</v>
          </cell>
          <cell r="F48">
            <v>57.16</v>
          </cell>
          <cell r="G48">
            <v>43.15</v>
          </cell>
          <cell r="H48">
            <v>44.15</v>
          </cell>
          <cell r="I48">
            <v>35.9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R39"/>
  <sheetViews>
    <sheetView tabSelected="1" workbookViewId="0">
      <selection activeCell="L46" sqref="L46"/>
    </sheetView>
  </sheetViews>
  <sheetFormatPr baseColWidth="10" defaultColWidth="9" defaultRowHeight="15" x14ac:dyDescent="0.25"/>
  <cols>
    <col min="2" max="2" width="4.25" bestFit="1" customWidth="1"/>
    <col min="3" max="3" width="11.375" bestFit="1" customWidth="1"/>
    <col min="4" max="4" width="11.625" bestFit="1" customWidth="1"/>
    <col min="5" max="5" width="13.75" bestFit="1" customWidth="1"/>
    <col min="6" max="6" width="14" bestFit="1" customWidth="1"/>
    <col min="7" max="7" width="11.375" bestFit="1" customWidth="1"/>
    <col min="8" max="8" width="11.625" bestFit="1" customWidth="1"/>
    <col min="9" max="9" width="13.75" bestFit="1" customWidth="1"/>
    <col min="10" max="10" width="14" bestFit="1" customWidth="1"/>
    <col min="11" max="11" width="11.375" bestFit="1" customWidth="1"/>
    <col min="12" max="12" width="11.625" bestFit="1" customWidth="1"/>
    <col min="13" max="13" width="13.75" bestFit="1" customWidth="1"/>
    <col min="14" max="14" width="14" bestFit="1" customWidth="1"/>
    <col min="15" max="15" width="11.375" bestFit="1" customWidth="1"/>
    <col min="16" max="16" width="11.625" bestFit="1" customWidth="1"/>
    <col min="17" max="17" width="13.75" bestFit="1" customWidth="1"/>
    <col min="18" max="18" width="14" bestFit="1" customWidth="1"/>
  </cols>
  <sheetData>
    <row r="3" spans="2:6" x14ac:dyDescent="0.25">
      <c r="C3" t="s">
        <v>0</v>
      </c>
      <c r="D3" t="s">
        <v>1</v>
      </c>
      <c r="E3" t="s">
        <v>0</v>
      </c>
      <c r="F3" t="s">
        <v>1</v>
      </c>
    </row>
    <row r="4" spans="2:6" x14ac:dyDescent="0.25">
      <c r="B4" t="s">
        <v>2</v>
      </c>
      <c r="C4" t="s">
        <v>3</v>
      </c>
      <c r="D4" t="s">
        <v>4</v>
      </c>
      <c r="E4" t="s">
        <v>5</v>
      </c>
      <c r="F4" t="s">
        <v>6</v>
      </c>
    </row>
    <row r="5" spans="2:6" x14ac:dyDescent="0.25">
      <c r="B5" t="s">
        <v>7</v>
      </c>
      <c r="C5" s="1">
        <v>14.907999999999999</v>
      </c>
      <c r="D5" s="1">
        <v>24.940999999999999</v>
      </c>
      <c r="E5">
        <v>5.0000000000000001E-3</v>
      </c>
      <c r="F5">
        <v>1.4E-2</v>
      </c>
    </row>
    <row r="6" spans="2:6" x14ac:dyDescent="0.25">
      <c r="B6" t="s">
        <v>8</v>
      </c>
      <c r="C6" s="1">
        <v>62.203000000000003</v>
      </c>
      <c r="D6" s="1">
        <v>82.460999999999999</v>
      </c>
      <c r="E6">
        <v>3.2000000000000001E-2</v>
      </c>
      <c r="F6">
        <v>3.6999999999999998E-2</v>
      </c>
    </row>
    <row r="7" spans="2:6" x14ac:dyDescent="0.25">
      <c r="B7" t="s">
        <v>9</v>
      </c>
      <c r="C7" s="1">
        <v>70.400000000000006</v>
      </c>
      <c r="D7" s="1">
        <v>101.611</v>
      </c>
      <c r="E7">
        <v>6.5000000000000002E-2</v>
      </c>
      <c r="F7">
        <v>0.10100000000000001</v>
      </c>
    </row>
    <row r="8" spans="2:6" x14ac:dyDescent="0.25">
      <c r="B8" t="s">
        <v>10</v>
      </c>
      <c r="C8" s="1">
        <v>209.405</v>
      </c>
      <c r="D8" s="1">
        <v>169.86099999999999</v>
      </c>
      <c r="E8">
        <v>1.4E-2</v>
      </c>
      <c r="F8">
        <v>8.0000000000000002E-3</v>
      </c>
    </row>
    <row r="9" spans="2:6" x14ac:dyDescent="0.25">
      <c r="B9" t="s">
        <v>11</v>
      </c>
      <c r="C9" s="1">
        <v>214.12700000000001</v>
      </c>
      <c r="D9" s="1">
        <v>179.83799999999999</v>
      </c>
      <c r="E9">
        <v>8.6999999999999994E-2</v>
      </c>
      <c r="F9">
        <v>4.4999999999999998E-2</v>
      </c>
    </row>
    <row r="10" spans="2:6" x14ac:dyDescent="0.25">
      <c r="B10" t="s">
        <v>12</v>
      </c>
      <c r="C10" s="1">
        <v>117.21599999999999</v>
      </c>
      <c r="D10" s="1">
        <v>181.6</v>
      </c>
      <c r="E10">
        <v>1.2E-2</v>
      </c>
      <c r="F10">
        <v>4.0000000000000001E-3</v>
      </c>
    </row>
    <row r="11" spans="2:6" x14ac:dyDescent="0.25">
      <c r="B11" t="s">
        <v>13</v>
      </c>
      <c r="C11" s="1">
        <v>8.1620000000000008</v>
      </c>
      <c r="D11" s="1">
        <v>5.1760000000000002</v>
      </c>
      <c r="E11">
        <v>2E-3</v>
      </c>
      <c r="F11">
        <v>2E-3</v>
      </c>
    </row>
    <row r="12" spans="2:6" x14ac:dyDescent="0.25">
      <c r="B12" t="s">
        <v>14</v>
      </c>
      <c r="C12" s="1">
        <v>6.335</v>
      </c>
      <c r="D12" s="1">
        <v>6.99</v>
      </c>
      <c r="E12">
        <v>3.0000000000000001E-3</v>
      </c>
      <c r="F12">
        <v>7.6999999999999999E-2</v>
      </c>
    </row>
    <row r="13" spans="2:6" x14ac:dyDescent="0.25">
      <c r="B13" t="s">
        <v>15</v>
      </c>
      <c r="C13" s="1">
        <v>4.05</v>
      </c>
      <c r="D13" s="1">
        <v>8.33</v>
      </c>
      <c r="E13">
        <v>8.0000000000000004E-4</v>
      </c>
      <c r="F13">
        <v>5.0000000000000001E-4</v>
      </c>
    </row>
    <row r="14" spans="2:6" x14ac:dyDescent="0.25">
      <c r="B14" t="s">
        <v>16</v>
      </c>
      <c r="C14" s="1">
        <v>4.03</v>
      </c>
      <c r="D14" s="1">
        <v>11.11</v>
      </c>
      <c r="E14">
        <v>1.0800000000000001E-2</v>
      </c>
      <c r="F14">
        <v>1.43E-2</v>
      </c>
    </row>
    <row r="15" spans="2:6" x14ac:dyDescent="0.25">
      <c r="B15" t="s">
        <v>17</v>
      </c>
      <c r="C15" s="1">
        <v>3.73</v>
      </c>
      <c r="D15" s="1">
        <v>4.2300000000000004</v>
      </c>
      <c r="E15">
        <v>1.0300000000000001E-3</v>
      </c>
      <c r="F15">
        <v>1.0499999999999999E-3</v>
      </c>
    </row>
    <row r="16" spans="2:6" x14ac:dyDescent="0.25">
      <c r="B16" t="s">
        <v>18</v>
      </c>
      <c r="C16" s="2">
        <v>57.16</v>
      </c>
      <c r="D16" s="2">
        <v>43.15</v>
      </c>
      <c r="E16">
        <v>8.4700000000000001E-3</v>
      </c>
      <c r="F16">
        <v>3.9100000000000003E-2</v>
      </c>
    </row>
    <row r="25" spans="2:18" x14ac:dyDescent="0.25">
      <c r="C25" s="15">
        <v>1</v>
      </c>
      <c r="D25" s="15"/>
      <c r="E25" s="15"/>
      <c r="F25" s="15"/>
      <c r="G25" s="16">
        <v>2</v>
      </c>
      <c r="H25" s="16"/>
      <c r="I25" s="16"/>
      <c r="J25" s="16"/>
      <c r="K25" s="17">
        <v>3</v>
      </c>
      <c r="L25" s="17"/>
      <c r="M25" s="17"/>
      <c r="N25" s="17"/>
      <c r="O25" s="18">
        <v>4</v>
      </c>
      <c r="P25" s="18"/>
      <c r="Q25" s="18"/>
      <c r="R25" s="18"/>
    </row>
    <row r="26" spans="2:18" x14ac:dyDescent="0.25">
      <c r="C26" s="3" t="s">
        <v>0</v>
      </c>
      <c r="D26" s="3" t="s">
        <v>1</v>
      </c>
      <c r="E26" s="3" t="s">
        <v>0</v>
      </c>
      <c r="F26" s="3" t="s">
        <v>1</v>
      </c>
      <c r="G26" s="9" t="s">
        <v>0</v>
      </c>
      <c r="H26" s="9" t="s">
        <v>1</v>
      </c>
      <c r="I26" s="9" t="s">
        <v>0</v>
      </c>
      <c r="J26" s="9" t="s">
        <v>1</v>
      </c>
      <c r="K26" s="6" t="s">
        <v>0</v>
      </c>
      <c r="L26" s="6" t="s">
        <v>1</v>
      </c>
      <c r="M26" s="6" t="s">
        <v>0</v>
      </c>
      <c r="N26" s="6" t="s">
        <v>1</v>
      </c>
      <c r="O26" s="12" t="s">
        <v>0</v>
      </c>
      <c r="P26" s="12" t="s">
        <v>1</v>
      </c>
      <c r="Q26" s="12" t="s">
        <v>0</v>
      </c>
      <c r="R26" s="12" t="s">
        <v>1</v>
      </c>
    </row>
    <row r="27" spans="2:18" x14ac:dyDescent="0.25">
      <c r="B27" t="s">
        <v>2</v>
      </c>
      <c r="C27" s="3" t="s">
        <v>3</v>
      </c>
      <c r="D27" s="3" t="s">
        <v>4</v>
      </c>
      <c r="E27" s="3" t="s">
        <v>5</v>
      </c>
      <c r="F27" s="3" t="s">
        <v>6</v>
      </c>
      <c r="G27" s="9" t="s">
        <v>3</v>
      </c>
      <c r="H27" s="9" t="s">
        <v>4</v>
      </c>
      <c r="I27" s="9" t="s">
        <v>5</v>
      </c>
      <c r="J27" s="9" t="s">
        <v>6</v>
      </c>
      <c r="K27" s="6" t="s">
        <v>3</v>
      </c>
      <c r="L27" s="6" t="s">
        <v>4</v>
      </c>
      <c r="M27" s="6" t="s">
        <v>5</v>
      </c>
      <c r="N27" s="6" t="s">
        <v>6</v>
      </c>
      <c r="O27" s="12" t="s">
        <v>3</v>
      </c>
      <c r="P27" s="12" t="s">
        <v>4</v>
      </c>
      <c r="Q27" s="12" t="s">
        <v>5</v>
      </c>
      <c r="R27" s="12" t="s">
        <v>6</v>
      </c>
    </row>
    <row r="28" spans="2:18" x14ac:dyDescent="0.25">
      <c r="B28" t="s">
        <v>7</v>
      </c>
      <c r="C28" s="4">
        <v>14.907999999999999</v>
      </c>
      <c r="D28" s="4">
        <v>24.940999999999999</v>
      </c>
      <c r="E28" s="3">
        <v>5.0000000000000001E-3</v>
      </c>
      <c r="F28" s="3">
        <v>1.4E-2</v>
      </c>
      <c r="G28" s="10">
        <v>15.73</v>
      </c>
      <c r="H28" s="10">
        <v>25.04</v>
      </c>
      <c r="I28" s="9">
        <v>8.0000000000000002E-3</v>
      </c>
      <c r="J28" s="9">
        <v>1.9E-2</v>
      </c>
      <c r="K28" s="7">
        <v>14.53</v>
      </c>
      <c r="L28" s="7">
        <v>24.87</v>
      </c>
      <c r="M28" s="6">
        <v>6.0000000000000001E-3</v>
      </c>
      <c r="N28" s="6">
        <v>1.4999999999999999E-2</v>
      </c>
      <c r="O28" s="13">
        <v>14.45</v>
      </c>
      <c r="P28" s="13">
        <v>24.92</v>
      </c>
      <c r="Q28" s="12">
        <v>5.0000000000000001E-3</v>
      </c>
      <c r="R28" s="12">
        <v>1.7000000000000001E-2</v>
      </c>
    </row>
    <row r="29" spans="2:18" x14ac:dyDescent="0.25">
      <c r="B29" t="s">
        <v>8</v>
      </c>
      <c r="C29" s="4">
        <v>62.203000000000003</v>
      </c>
      <c r="D29" s="4">
        <v>82.460999999999999</v>
      </c>
      <c r="E29" s="3">
        <v>3.2000000000000001E-2</v>
      </c>
      <c r="F29" s="3">
        <v>3.6999999999999998E-2</v>
      </c>
      <c r="G29" s="10">
        <v>61.17</v>
      </c>
      <c r="H29" s="10">
        <v>82.73</v>
      </c>
      <c r="I29" s="9">
        <v>2.9000000000000001E-2</v>
      </c>
      <c r="J29" s="9">
        <v>3.5000000000000003E-2</v>
      </c>
      <c r="K29" s="7">
        <v>61.98</v>
      </c>
      <c r="L29" s="7">
        <v>83.05</v>
      </c>
      <c r="M29" s="6">
        <v>3.4000000000000002E-2</v>
      </c>
      <c r="N29" s="6">
        <v>3.7999999999999999E-2</v>
      </c>
      <c r="O29" s="13">
        <v>62.34</v>
      </c>
      <c r="P29" s="13">
        <v>82.57</v>
      </c>
      <c r="Q29" s="12">
        <v>3.5999999999999997E-2</v>
      </c>
      <c r="R29" s="12">
        <v>3.5999999999999997E-2</v>
      </c>
    </row>
    <row r="30" spans="2:18" x14ac:dyDescent="0.25">
      <c r="B30" t="s">
        <v>9</v>
      </c>
      <c r="C30" s="4">
        <v>70.400000000000006</v>
      </c>
      <c r="D30" s="4">
        <v>101.611</v>
      </c>
      <c r="E30" s="3">
        <v>6.5000000000000002E-2</v>
      </c>
      <c r="F30" s="3">
        <v>0.10100000000000001</v>
      </c>
      <c r="G30" s="10">
        <v>70.59</v>
      </c>
      <c r="H30" s="10">
        <v>101.34</v>
      </c>
      <c r="I30" s="9">
        <v>6.9000000000000006E-2</v>
      </c>
      <c r="J30" s="9">
        <v>0.105</v>
      </c>
      <c r="K30" s="7">
        <v>71.010000000000005</v>
      </c>
      <c r="L30" s="7">
        <v>101.93</v>
      </c>
      <c r="M30" s="6">
        <v>6.6000000000000003E-2</v>
      </c>
      <c r="N30" s="6">
        <v>0.10299999999999999</v>
      </c>
      <c r="O30" s="13">
        <v>70.37</v>
      </c>
      <c r="P30" s="13">
        <v>101.29</v>
      </c>
      <c r="Q30" s="12">
        <v>6.4000000000000001E-2</v>
      </c>
      <c r="R30" s="12">
        <v>0.104</v>
      </c>
    </row>
    <row r="31" spans="2:18" x14ac:dyDescent="0.25">
      <c r="B31" t="s">
        <v>10</v>
      </c>
      <c r="C31" s="4">
        <v>209.405</v>
      </c>
      <c r="D31" s="4">
        <v>169.86099999999999</v>
      </c>
      <c r="E31" s="3">
        <v>1.4E-2</v>
      </c>
      <c r="F31" s="3">
        <v>8.0000000000000002E-3</v>
      </c>
      <c r="G31" s="10">
        <v>210.3</v>
      </c>
      <c r="H31" s="10">
        <v>169.17</v>
      </c>
      <c r="I31" s="9">
        <v>1.7000000000000001E-2</v>
      </c>
      <c r="J31" s="9">
        <v>5.0000000000000001E-3</v>
      </c>
      <c r="K31" s="7">
        <v>209.54</v>
      </c>
      <c r="L31" s="7">
        <v>170.04</v>
      </c>
      <c r="M31" s="6">
        <v>1.4E-2</v>
      </c>
      <c r="N31" s="6">
        <v>7.0000000000000001E-3</v>
      </c>
      <c r="O31" s="13">
        <v>209.61</v>
      </c>
      <c r="P31" s="13">
        <v>170.06</v>
      </c>
      <c r="Q31" s="12">
        <v>1.6E-2</v>
      </c>
      <c r="R31" s="12">
        <v>8.0000000000000002E-3</v>
      </c>
    </row>
    <row r="32" spans="2:18" x14ac:dyDescent="0.25">
      <c r="B32" t="s">
        <v>11</v>
      </c>
      <c r="C32" s="4">
        <v>214.12700000000001</v>
      </c>
      <c r="D32" s="4">
        <v>179.83799999999999</v>
      </c>
      <c r="E32" s="3">
        <v>8.6999999999999994E-2</v>
      </c>
      <c r="F32" s="3">
        <v>4.4999999999999998E-2</v>
      </c>
      <c r="G32" s="10">
        <v>215.05</v>
      </c>
      <c r="H32" s="10">
        <v>180.15</v>
      </c>
      <c r="I32" s="9">
        <v>9.1999999999999998E-2</v>
      </c>
      <c r="J32" s="9">
        <v>4.1000000000000002E-2</v>
      </c>
      <c r="K32" s="7">
        <v>214.68</v>
      </c>
      <c r="L32" s="7">
        <v>180</v>
      </c>
      <c r="M32" s="6">
        <v>8.5999999999999993E-2</v>
      </c>
      <c r="N32" s="6">
        <v>4.3999999999999997E-2</v>
      </c>
      <c r="O32" s="13">
        <v>214.54</v>
      </c>
      <c r="P32" s="13">
        <v>179.98</v>
      </c>
      <c r="Q32" s="12">
        <v>8.5000000000000006E-2</v>
      </c>
      <c r="R32" s="12">
        <v>4.3999999999999997E-2</v>
      </c>
    </row>
    <row r="33" spans="2:18" x14ac:dyDescent="0.25">
      <c r="B33" t="s">
        <v>12</v>
      </c>
      <c r="C33" s="4">
        <v>117.21599999999999</v>
      </c>
      <c r="D33" s="4">
        <v>181.6</v>
      </c>
      <c r="E33" s="3">
        <v>1.2E-2</v>
      </c>
      <c r="F33" s="3">
        <v>4.0000000000000001E-3</v>
      </c>
      <c r="G33" s="10">
        <v>118.21</v>
      </c>
      <c r="H33" s="10">
        <v>181.97</v>
      </c>
      <c r="I33" s="9">
        <v>1.4999999999999999E-2</v>
      </c>
      <c r="J33" s="9">
        <v>3.0000000000000001E-3</v>
      </c>
      <c r="K33" s="7">
        <v>116.13</v>
      </c>
      <c r="L33" s="7">
        <v>181.86</v>
      </c>
      <c r="M33" s="6">
        <v>1.2999999999999999E-2</v>
      </c>
      <c r="N33" s="6">
        <v>5.0000000000000001E-3</v>
      </c>
      <c r="O33" s="13">
        <v>117.67</v>
      </c>
      <c r="P33" s="13">
        <v>182.01</v>
      </c>
      <c r="Q33" s="12">
        <v>1.2999999999999999E-2</v>
      </c>
      <c r="R33" s="12">
        <v>4.0000000000000001E-3</v>
      </c>
    </row>
    <row r="34" spans="2:18" x14ac:dyDescent="0.25">
      <c r="B34" t="s">
        <v>13</v>
      </c>
      <c r="C34" s="4">
        <v>8.1620000000000008</v>
      </c>
      <c r="D34" s="4">
        <v>5.1760000000000002</v>
      </c>
      <c r="E34" s="3">
        <v>2E-3</v>
      </c>
      <c r="F34" s="3">
        <v>2E-3</v>
      </c>
      <c r="G34" s="10">
        <v>7.94</v>
      </c>
      <c r="H34" s="10">
        <v>6.01</v>
      </c>
      <c r="I34" s="9">
        <v>4.0000000000000001E-3</v>
      </c>
      <c r="J34" s="9">
        <v>3.0000000000000001E-3</v>
      </c>
      <c r="K34" s="7">
        <v>8.24</v>
      </c>
      <c r="L34" s="7">
        <v>5.47</v>
      </c>
      <c r="M34" s="6">
        <v>2E-3</v>
      </c>
      <c r="N34" s="6">
        <v>3.0000000000000001E-3</v>
      </c>
      <c r="O34" s="13">
        <v>8.09</v>
      </c>
      <c r="P34" s="13">
        <v>5.31</v>
      </c>
      <c r="Q34" s="12">
        <v>2E-3</v>
      </c>
      <c r="R34" s="12">
        <v>4.0000000000000001E-3</v>
      </c>
    </row>
    <row r="35" spans="2:18" x14ac:dyDescent="0.25">
      <c r="B35" t="s">
        <v>14</v>
      </c>
      <c r="C35" s="4">
        <v>6.335</v>
      </c>
      <c r="D35" s="4">
        <v>6.99</v>
      </c>
      <c r="E35" s="3">
        <v>3.0000000000000001E-3</v>
      </c>
      <c r="F35" s="3">
        <v>7.6999999999999999E-2</v>
      </c>
      <c r="G35" s="10">
        <v>6.59</v>
      </c>
      <c r="H35" s="10">
        <v>7.34</v>
      </c>
      <c r="I35" s="9">
        <v>1E-3</v>
      </c>
      <c r="J35" s="9">
        <v>8.1000000000000003E-2</v>
      </c>
      <c r="K35" s="7">
        <v>6.12</v>
      </c>
      <c r="L35" s="7">
        <v>7.31</v>
      </c>
      <c r="M35" s="6">
        <v>3.0000000000000001E-3</v>
      </c>
      <c r="N35" s="6">
        <v>7.5999999999999998E-2</v>
      </c>
      <c r="O35" s="13">
        <v>6.46</v>
      </c>
      <c r="P35" s="13">
        <v>7.12</v>
      </c>
      <c r="Q35" s="12">
        <v>2E-3</v>
      </c>
      <c r="R35" s="12">
        <v>7.9000000000000001E-2</v>
      </c>
    </row>
    <row r="36" spans="2:18" x14ac:dyDescent="0.25">
      <c r="B36" t="s">
        <v>15</v>
      </c>
      <c r="C36" s="4">
        <v>4.05</v>
      </c>
      <c r="D36" s="4">
        <v>8.33</v>
      </c>
      <c r="E36" s="3">
        <v>8.0000000000000004E-4</v>
      </c>
      <c r="F36" s="3">
        <v>5.0000000000000001E-4</v>
      </c>
      <c r="G36" s="10">
        <v>4.38</v>
      </c>
      <c r="H36" s="10">
        <v>8.33</v>
      </c>
      <c r="I36" s="9">
        <v>1.1E-4</v>
      </c>
      <c r="J36" s="9">
        <v>6.9999999999999999E-4</v>
      </c>
      <c r="K36" s="7">
        <v>3.98</v>
      </c>
      <c r="L36" s="7">
        <v>8.48</v>
      </c>
      <c r="M36" s="6">
        <v>8.9999999999999998E-4</v>
      </c>
      <c r="N36" s="6">
        <v>5.0000000000000001E-4</v>
      </c>
      <c r="O36" s="13">
        <v>4.09</v>
      </c>
      <c r="P36" s="13">
        <v>8.56</v>
      </c>
      <c r="Q36" s="12">
        <v>6.9999999999999999E-4</v>
      </c>
      <c r="R36" s="12">
        <v>5.9999999999999995E-4</v>
      </c>
    </row>
    <row r="37" spans="2:18" x14ac:dyDescent="0.25">
      <c r="B37" t="s">
        <v>16</v>
      </c>
      <c r="C37" s="4">
        <v>4.03</v>
      </c>
      <c r="D37" s="4">
        <v>11.11</v>
      </c>
      <c r="E37" s="3">
        <v>1.0800000000000001E-2</v>
      </c>
      <c r="F37" s="3">
        <v>1.43E-2</v>
      </c>
      <c r="G37" s="10">
        <v>4.67</v>
      </c>
      <c r="H37" s="10">
        <v>11.86</v>
      </c>
      <c r="I37" s="9">
        <v>1.0500000000000001E-2</v>
      </c>
      <c r="J37" s="9">
        <v>1.4800000000000001E-2</v>
      </c>
      <c r="K37" s="7">
        <v>4.6900000000000004</v>
      </c>
      <c r="L37" s="7">
        <v>11.29</v>
      </c>
      <c r="M37" s="6">
        <v>1.0699999999999999E-2</v>
      </c>
      <c r="N37" s="6">
        <v>1.44E-2</v>
      </c>
      <c r="O37" s="13">
        <v>4.03</v>
      </c>
      <c r="P37" s="13">
        <v>11.28</v>
      </c>
      <c r="Q37" s="12">
        <v>1.09E-2</v>
      </c>
      <c r="R37" s="12">
        <v>1.4500000000000001E-2</v>
      </c>
    </row>
    <row r="38" spans="2:18" x14ac:dyDescent="0.25">
      <c r="B38" t="s">
        <v>17</v>
      </c>
      <c r="C38" s="4">
        <v>3.73</v>
      </c>
      <c r="D38" s="4">
        <v>4.2300000000000004</v>
      </c>
      <c r="E38" s="3">
        <v>1.0300000000000001E-3</v>
      </c>
      <c r="F38" s="3">
        <v>1.0499999999999999E-3</v>
      </c>
      <c r="G38" s="10">
        <v>3.82</v>
      </c>
      <c r="H38" s="10">
        <v>4.6900000000000004</v>
      </c>
      <c r="I38" s="9">
        <v>1.01E-3</v>
      </c>
      <c r="J38" s="9">
        <v>1.09E-3</v>
      </c>
      <c r="K38" s="7">
        <v>3.91</v>
      </c>
      <c r="L38" s="7">
        <v>4.37</v>
      </c>
      <c r="M38" s="6">
        <v>1.0399999999999999E-3</v>
      </c>
      <c r="N38" s="6">
        <v>1.06E-3</v>
      </c>
      <c r="O38" s="13">
        <v>3.89</v>
      </c>
      <c r="P38" s="13">
        <v>4.8499999999999996</v>
      </c>
      <c r="Q38" s="12">
        <v>1.0200000000000001E-3</v>
      </c>
      <c r="R38" s="12">
        <v>1.07E-3</v>
      </c>
    </row>
    <row r="39" spans="2:18" x14ac:dyDescent="0.25">
      <c r="B39" t="s">
        <v>18</v>
      </c>
      <c r="C39" s="5">
        <v>57.16</v>
      </c>
      <c r="D39" s="5">
        <v>43.15</v>
      </c>
      <c r="E39" s="3">
        <v>8.4700000000000001E-3</v>
      </c>
      <c r="F39" s="3">
        <v>3.9100000000000003E-2</v>
      </c>
      <c r="G39" s="11">
        <v>58.04</v>
      </c>
      <c r="H39" s="11">
        <v>42.59</v>
      </c>
      <c r="I39" s="9">
        <v>8.5100000000000002E-3</v>
      </c>
      <c r="J39" s="9">
        <v>3.8899999999999997E-2</v>
      </c>
      <c r="K39" s="8">
        <v>57.25</v>
      </c>
      <c r="L39" s="8">
        <v>43.05</v>
      </c>
      <c r="M39" s="6">
        <v>8.4499999999999992E-3</v>
      </c>
      <c r="N39" s="6">
        <v>3.9199999999999999E-2</v>
      </c>
      <c r="O39" s="14">
        <v>57.62</v>
      </c>
      <c r="P39" s="14">
        <v>43.08</v>
      </c>
      <c r="Q39" s="12">
        <v>8.4600000000000005E-3</v>
      </c>
      <c r="R39" s="12">
        <v>3.9E-2</v>
      </c>
    </row>
  </sheetData>
  <mergeCells count="4">
    <mergeCell ref="C25:F25"/>
    <mergeCell ref="G25:J25"/>
    <mergeCell ref="K25:N25"/>
    <mergeCell ref="O25:R25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42"/>
  <sheetViews>
    <sheetView topLeftCell="A25" workbookViewId="0">
      <selection activeCell="Q43" sqref="Q43"/>
    </sheetView>
  </sheetViews>
  <sheetFormatPr baseColWidth="10" defaultRowHeight="15" x14ac:dyDescent="0.25"/>
  <cols>
    <col min="3" max="3" width="11.375" bestFit="1" customWidth="1"/>
    <col min="4" max="4" width="11.625" bestFit="1" customWidth="1"/>
    <col min="5" max="5" width="11.75" bestFit="1" customWidth="1"/>
    <col min="6" max="6" width="12" bestFit="1" customWidth="1"/>
  </cols>
  <sheetData>
    <row r="3" spans="2:6" x14ac:dyDescent="0.25">
      <c r="C3" t="s">
        <v>0</v>
      </c>
      <c r="D3" t="s">
        <v>1</v>
      </c>
      <c r="E3" t="s">
        <v>0</v>
      </c>
      <c r="F3" t="s">
        <v>1</v>
      </c>
    </row>
    <row r="4" spans="2:6" x14ac:dyDescent="0.25">
      <c r="B4" t="s">
        <v>2</v>
      </c>
      <c r="C4" t="s">
        <v>3</v>
      </c>
      <c r="D4" t="s">
        <v>4</v>
      </c>
      <c r="E4" t="s">
        <v>19</v>
      </c>
      <c r="F4" t="s">
        <v>20</v>
      </c>
    </row>
    <row r="5" spans="2:6" x14ac:dyDescent="0.25">
      <c r="B5" t="s">
        <v>21</v>
      </c>
      <c r="C5" s="1">
        <v>14.907999999999999</v>
      </c>
      <c r="D5" s="1">
        <v>24.940999999999999</v>
      </c>
      <c r="E5" s="2">
        <v>0.70092224999999997</v>
      </c>
      <c r="F5" s="2">
        <v>0.69580865000000003</v>
      </c>
    </row>
    <row r="6" spans="2:6" x14ac:dyDescent="0.25">
      <c r="B6" t="s">
        <v>8</v>
      </c>
      <c r="C6" s="1">
        <v>62.203000000000003</v>
      </c>
      <c r="D6" s="1">
        <v>82.460999999999999</v>
      </c>
      <c r="E6" s="2">
        <v>0.68099624000000003</v>
      </c>
      <c r="F6" s="2">
        <v>0.67445374000000002</v>
      </c>
    </row>
    <row r="7" spans="2:6" x14ac:dyDescent="0.25">
      <c r="B7" t="s">
        <v>9</v>
      </c>
      <c r="C7" s="1">
        <v>70.400000000000006</v>
      </c>
      <c r="D7" s="1">
        <v>101.611</v>
      </c>
      <c r="E7" s="2">
        <v>0.67825597999999998</v>
      </c>
      <c r="F7" s="2">
        <v>0.66886950000000001</v>
      </c>
    </row>
    <row r="8" spans="2:6" x14ac:dyDescent="0.25">
      <c r="B8" t="s">
        <v>10</v>
      </c>
      <c r="C8" s="1">
        <v>209.405</v>
      </c>
      <c r="D8" s="1">
        <v>169.86099999999999</v>
      </c>
      <c r="E8" s="2">
        <v>0.64373784999999994</v>
      </c>
      <c r="F8" s="2">
        <v>0.65202789999999999</v>
      </c>
    </row>
    <row r="9" spans="2:6" x14ac:dyDescent="0.25">
      <c r="B9" t="s">
        <v>11</v>
      </c>
      <c r="C9" s="1">
        <v>214.12700000000001</v>
      </c>
      <c r="D9" s="1">
        <v>179.83799999999999</v>
      </c>
      <c r="E9" s="2">
        <v>0.64280075000000003</v>
      </c>
      <c r="F9" s="2">
        <v>0.64985693</v>
      </c>
    </row>
    <row r="10" spans="2:6" x14ac:dyDescent="0.25">
      <c r="B10" t="s">
        <v>12</v>
      </c>
      <c r="C10" s="1">
        <v>117.21599999999999</v>
      </c>
      <c r="D10" s="1">
        <v>181.6</v>
      </c>
      <c r="E10" s="2">
        <v>0.66464966999999997</v>
      </c>
      <c r="F10" s="2">
        <v>0.64947688999999997</v>
      </c>
    </row>
    <row r="11" spans="2:6" x14ac:dyDescent="0.25">
      <c r="B11" t="s">
        <v>13</v>
      </c>
      <c r="C11" s="1">
        <v>8.1620000000000008</v>
      </c>
      <c r="D11" s="1">
        <v>5.1760000000000002</v>
      </c>
      <c r="E11" s="2">
        <v>0.70488786999999997</v>
      </c>
      <c r="F11" s="2">
        <v>0.70684528000000002</v>
      </c>
    </row>
    <row r="12" spans="2:6" x14ac:dyDescent="0.25">
      <c r="B12" t="s">
        <v>14</v>
      </c>
      <c r="C12" s="1">
        <v>6.335</v>
      </c>
      <c r="D12" s="1">
        <v>6.99</v>
      </c>
      <c r="E12" s="2">
        <v>0.70606393000000001</v>
      </c>
      <c r="F12" s="2">
        <v>0.70563637999999995</v>
      </c>
    </row>
    <row r="13" spans="2:6" x14ac:dyDescent="0.25">
      <c r="B13" t="s">
        <v>15</v>
      </c>
      <c r="C13" s="1">
        <v>4.05</v>
      </c>
      <c r="D13" s="1">
        <v>8.33</v>
      </c>
      <c r="E13" s="2">
        <v>0.70762378000000004</v>
      </c>
      <c r="F13" s="2">
        <v>0.70478308000000001</v>
      </c>
    </row>
    <row r="14" spans="2:6" x14ac:dyDescent="0.25">
      <c r="B14" t="s">
        <v>16</v>
      </c>
      <c r="C14" s="1">
        <v>4.03</v>
      </c>
      <c r="D14" s="1">
        <v>11.11</v>
      </c>
      <c r="E14" s="2">
        <v>0.70763737000000004</v>
      </c>
      <c r="F14" s="2">
        <v>0.70309043000000004</v>
      </c>
    </row>
    <row r="15" spans="2:6" x14ac:dyDescent="0.25">
      <c r="B15" t="s">
        <v>17</v>
      </c>
      <c r="C15" s="1">
        <v>3.73</v>
      </c>
      <c r="D15" s="1">
        <v>4.2300000000000004</v>
      </c>
      <c r="E15" s="2">
        <v>0.70785266000000002</v>
      </c>
      <c r="F15" s="2">
        <v>0.70749390000000001</v>
      </c>
    </row>
    <row r="16" spans="2:6" x14ac:dyDescent="0.25">
      <c r="B16" t="s">
        <v>18</v>
      </c>
      <c r="C16" s="2">
        <v>57.16</v>
      </c>
      <c r="D16" s="2">
        <v>43.15</v>
      </c>
      <c r="E16" s="2">
        <v>0.68275087999999995</v>
      </c>
      <c r="F16" s="2">
        <v>0.68797463000000003</v>
      </c>
    </row>
    <row r="29" spans="2:6" x14ac:dyDescent="0.25">
      <c r="C29" t="s">
        <v>0</v>
      </c>
      <c r="D29" t="s">
        <v>1</v>
      </c>
      <c r="E29" t="s">
        <v>0</v>
      </c>
      <c r="F29" t="s">
        <v>1</v>
      </c>
    </row>
    <row r="30" spans="2:6" x14ac:dyDescent="0.25">
      <c r="B30" t="s">
        <v>2</v>
      </c>
      <c r="C30" t="s">
        <v>3</v>
      </c>
      <c r="D30" t="s">
        <v>4</v>
      </c>
      <c r="E30" t="s">
        <v>22</v>
      </c>
      <c r="F30" t="s">
        <v>23</v>
      </c>
    </row>
    <row r="31" spans="2:6" x14ac:dyDescent="0.25">
      <c r="B31" t="s">
        <v>7</v>
      </c>
      <c r="C31" s="1">
        <v>14.907999999999999</v>
      </c>
      <c r="D31" s="1">
        <v>24.940999999999999</v>
      </c>
      <c r="E31" s="1">
        <v>1.99</v>
      </c>
      <c r="F31" s="1">
        <v>3.03</v>
      </c>
    </row>
    <row r="32" spans="2:6" x14ac:dyDescent="0.25">
      <c r="B32" t="s">
        <v>8</v>
      </c>
      <c r="C32" s="1">
        <v>62.203000000000003</v>
      </c>
      <c r="D32" s="1">
        <v>82.460999999999999</v>
      </c>
      <c r="E32" s="1">
        <v>5.92</v>
      </c>
      <c r="F32" s="1">
        <v>7.22</v>
      </c>
    </row>
    <row r="33" spans="2:6" x14ac:dyDescent="0.25">
      <c r="B33" t="s">
        <v>9</v>
      </c>
      <c r="C33" s="1">
        <v>70.400000000000006</v>
      </c>
      <c r="D33" s="1">
        <v>101.611</v>
      </c>
      <c r="E33" s="1">
        <v>7.19</v>
      </c>
      <c r="F33" s="1">
        <v>9.27</v>
      </c>
    </row>
    <row r="34" spans="2:6" x14ac:dyDescent="0.25">
      <c r="B34" t="s">
        <v>10</v>
      </c>
      <c r="C34" s="1">
        <v>209.405</v>
      </c>
      <c r="D34" s="1">
        <v>169.86099999999999</v>
      </c>
      <c r="E34" s="1">
        <v>15.94</v>
      </c>
      <c r="F34" s="1">
        <v>13.97</v>
      </c>
    </row>
    <row r="35" spans="2:6" x14ac:dyDescent="0.25">
      <c r="B35" t="s">
        <v>11</v>
      </c>
      <c r="C35" s="1">
        <v>214.12700000000001</v>
      </c>
      <c r="D35" s="1">
        <v>179.83799999999999</v>
      </c>
      <c r="E35" s="1">
        <v>15.63</v>
      </c>
      <c r="F35" s="1">
        <v>14.01</v>
      </c>
    </row>
    <row r="36" spans="2:6" x14ac:dyDescent="0.25">
      <c r="B36" t="s">
        <v>12</v>
      </c>
      <c r="C36" s="1">
        <v>117.21599999999999</v>
      </c>
      <c r="D36" s="1">
        <v>181.6</v>
      </c>
      <c r="E36" s="1">
        <v>10.5</v>
      </c>
      <c r="F36" s="1">
        <v>13.96</v>
      </c>
    </row>
    <row r="37" spans="2:6" x14ac:dyDescent="0.25">
      <c r="B37" t="s">
        <v>13</v>
      </c>
      <c r="C37" s="1">
        <v>8.1620000000000008</v>
      </c>
      <c r="D37" s="1">
        <v>5.1760000000000002</v>
      </c>
      <c r="E37" s="1">
        <v>1.33</v>
      </c>
      <c r="F37" s="1">
        <v>0.88</v>
      </c>
    </row>
    <row r="38" spans="2:6" x14ac:dyDescent="0.25">
      <c r="B38" t="s">
        <v>14</v>
      </c>
      <c r="C38" s="1">
        <v>6.335</v>
      </c>
      <c r="D38" s="1">
        <v>6.99</v>
      </c>
      <c r="E38" s="1">
        <v>0.9</v>
      </c>
      <c r="F38" s="1">
        <v>0.98</v>
      </c>
    </row>
    <row r="39" spans="2:6" x14ac:dyDescent="0.25">
      <c r="B39" t="s">
        <v>24</v>
      </c>
      <c r="C39" s="1">
        <v>4.05</v>
      </c>
      <c r="D39" s="1">
        <v>8.33</v>
      </c>
      <c r="E39" s="1">
        <v>0.67</v>
      </c>
      <c r="F39" s="1">
        <v>1.29</v>
      </c>
    </row>
    <row r="40" spans="2:6" x14ac:dyDescent="0.25">
      <c r="B40" t="s">
        <v>16</v>
      </c>
      <c r="C40" s="1">
        <v>4.03</v>
      </c>
      <c r="D40" s="1">
        <v>11.11</v>
      </c>
      <c r="E40" s="1">
        <v>0.64</v>
      </c>
      <c r="F40" s="1">
        <v>1.58</v>
      </c>
    </row>
    <row r="41" spans="2:6" x14ac:dyDescent="0.25">
      <c r="B41" t="s">
        <v>17</v>
      </c>
      <c r="C41" s="1">
        <v>3.73</v>
      </c>
      <c r="D41" s="1">
        <v>4.2300000000000004</v>
      </c>
      <c r="E41" s="1">
        <v>0.56000000000000005</v>
      </c>
      <c r="F41" s="1">
        <v>0.64</v>
      </c>
    </row>
    <row r="42" spans="2:6" x14ac:dyDescent="0.25">
      <c r="B42" t="s">
        <v>18</v>
      </c>
      <c r="C42" s="1">
        <v>57.16</v>
      </c>
      <c r="D42" s="1">
        <v>43.15</v>
      </c>
      <c r="E42" s="1">
        <v>5.51</v>
      </c>
      <c r="F42" s="1">
        <v>4.4800000000000004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16"/>
  <sheetViews>
    <sheetView workbookViewId="0">
      <selection activeCell="O12" sqref="O12"/>
    </sheetView>
  </sheetViews>
  <sheetFormatPr baseColWidth="10" defaultRowHeight="15" x14ac:dyDescent="0.25"/>
  <cols>
    <col min="3" max="3" width="11.375" bestFit="1" customWidth="1"/>
    <col min="4" max="4" width="11.625" bestFit="1" customWidth="1"/>
    <col min="5" max="5" width="14.875" bestFit="1" customWidth="1"/>
    <col min="6" max="6" width="15.125" bestFit="1" customWidth="1"/>
  </cols>
  <sheetData>
    <row r="3" spans="2:6" x14ac:dyDescent="0.25">
      <c r="C3" t="s">
        <v>0</v>
      </c>
      <c r="D3" t="s">
        <v>1</v>
      </c>
      <c r="E3" t="s">
        <v>0</v>
      </c>
      <c r="F3" t="s">
        <v>1</v>
      </c>
    </row>
    <row r="4" spans="2:6" x14ac:dyDescent="0.25">
      <c r="B4" t="s">
        <v>2</v>
      </c>
      <c r="C4" t="s">
        <v>3</v>
      </c>
      <c r="D4" t="s">
        <v>4</v>
      </c>
      <c r="E4" t="s">
        <v>25</v>
      </c>
      <c r="F4" t="s">
        <v>26</v>
      </c>
    </row>
    <row r="5" spans="2:6" x14ac:dyDescent="0.25">
      <c r="B5" t="s">
        <v>7</v>
      </c>
      <c r="C5" s="1">
        <v>14.907999999999999</v>
      </c>
      <c r="D5" s="1">
        <v>24.940999999999999</v>
      </c>
      <c r="E5" s="1">
        <v>15.44311060261977</v>
      </c>
      <c r="F5" s="1">
        <v>23.522177572679556</v>
      </c>
    </row>
    <row r="6" spans="2:6" x14ac:dyDescent="0.25">
      <c r="B6" t="s">
        <v>8</v>
      </c>
      <c r="C6" s="1">
        <v>62.203000000000003</v>
      </c>
      <c r="D6" s="1">
        <v>82.460999999999999</v>
      </c>
      <c r="E6" s="1">
        <v>45.924890264622675</v>
      </c>
      <c r="F6" s="1">
        <v>56.041291613425081</v>
      </c>
    </row>
    <row r="7" spans="2:6" x14ac:dyDescent="0.25">
      <c r="B7" t="s">
        <v>9</v>
      </c>
      <c r="C7" s="1">
        <v>70.400000000000006</v>
      </c>
      <c r="D7" s="1">
        <v>101.611</v>
      </c>
      <c r="E7" s="1">
        <v>57.647527864221551</v>
      </c>
      <c r="F7" s="1">
        <v>74.327316875838264</v>
      </c>
    </row>
    <row r="8" spans="2:6" x14ac:dyDescent="0.25">
      <c r="B8" t="s">
        <v>10</v>
      </c>
      <c r="C8" s="1">
        <v>209.405</v>
      </c>
      <c r="D8" s="1">
        <v>169.86099999999999</v>
      </c>
      <c r="E8" s="1">
        <v>127.82242265157491</v>
      </c>
      <c r="F8" s="1">
        <v>111.9970100835808</v>
      </c>
    </row>
    <row r="9" spans="2:6" x14ac:dyDescent="0.25">
      <c r="B9" t="s">
        <v>11</v>
      </c>
      <c r="C9" s="1">
        <v>214.12700000000001</v>
      </c>
      <c r="D9" s="1">
        <v>179.83799999999999</v>
      </c>
      <c r="E9" s="1">
        <v>121.31912249682026</v>
      </c>
      <c r="F9" s="1">
        <v>108.71089923314366</v>
      </c>
    </row>
    <row r="10" spans="2:6" x14ac:dyDescent="0.25">
      <c r="B10" t="s">
        <v>12</v>
      </c>
      <c r="C10" s="1">
        <v>117.21599999999999</v>
      </c>
      <c r="D10" s="1">
        <v>181.6</v>
      </c>
      <c r="E10" s="1">
        <v>84.225406768464083</v>
      </c>
      <c r="F10" s="1">
        <v>111.97808857716468</v>
      </c>
    </row>
    <row r="11" spans="2:6" x14ac:dyDescent="0.25">
      <c r="B11" t="s">
        <v>13</v>
      </c>
      <c r="C11" s="1">
        <v>8.1620000000000008</v>
      </c>
      <c r="D11" s="1">
        <v>5.1760000000000002</v>
      </c>
      <c r="E11" s="1">
        <v>10.335517555392222</v>
      </c>
      <c r="F11" s="1">
        <v>6.8528509016765664</v>
      </c>
    </row>
    <row r="12" spans="2:6" x14ac:dyDescent="0.25">
      <c r="B12" t="s">
        <v>14</v>
      </c>
      <c r="C12" s="1">
        <v>6.335</v>
      </c>
      <c r="D12" s="1">
        <v>6.99</v>
      </c>
      <c r="E12" s="1">
        <v>7.2203568643562397</v>
      </c>
      <c r="F12" s="1">
        <v>7.8866847067365642</v>
      </c>
    </row>
    <row r="13" spans="2:6" x14ac:dyDescent="0.25">
      <c r="B13" t="s">
        <v>15</v>
      </c>
      <c r="C13" s="1">
        <v>4.05</v>
      </c>
      <c r="D13" s="1">
        <v>8.33</v>
      </c>
      <c r="E13" s="1">
        <v>5.355596260239416</v>
      </c>
      <c r="F13" s="1">
        <v>10.306181108263418</v>
      </c>
    </row>
    <row r="14" spans="2:6" x14ac:dyDescent="0.25">
      <c r="B14" t="s">
        <v>16</v>
      </c>
      <c r="C14" s="1">
        <v>4.03</v>
      </c>
      <c r="D14" s="1">
        <v>11.11</v>
      </c>
      <c r="E14" s="1">
        <v>4.6054758228951069</v>
      </c>
      <c r="F14" s="1">
        <v>11.449977798098701</v>
      </c>
    </row>
    <row r="15" spans="2:6" x14ac:dyDescent="0.25">
      <c r="B15" t="s">
        <v>17</v>
      </c>
      <c r="C15" s="1">
        <v>3.73</v>
      </c>
      <c r="D15" s="1">
        <v>4.2300000000000004</v>
      </c>
      <c r="E15" s="1">
        <v>4.5199999999999996</v>
      </c>
      <c r="F15" s="1">
        <v>5.09</v>
      </c>
    </row>
    <row r="16" spans="2:6" x14ac:dyDescent="0.25">
      <c r="B16" t="s">
        <v>18</v>
      </c>
      <c r="C16" s="1">
        <v>57.16</v>
      </c>
      <c r="D16" s="1">
        <v>43.15</v>
      </c>
      <c r="E16" s="1">
        <v>44.15</v>
      </c>
      <c r="F16" s="1">
        <v>35.9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Carbono Negro</vt:lpstr>
      <vt:lpstr>Albedo y Forz.Radiativo</vt:lpstr>
      <vt:lpstr>Fusión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2020-09-29T21:41:50Z</dcterms:modified>
</cp:coreProperties>
</file>